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T:\! Отчет СК\2024г\ОТЧЕТ на отправку 3 кв\окончательная ВАП\"/>
    </mc:Choice>
  </mc:AlternateContent>
  <bookViews>
    <workbookView xWindow="14025" yWindow="15" windowWidth="14850" windowHeight="12795" tabRatio="542"/>
  </bookViews>
  <sheets>
    <sheet name="Прил. 1" sheetId="10" r:id="rId1"/>
    <sheet name="Прил.2" sheetId="1" r:id="rId2"/>
    <sheet name="Прил.3" sheetId="11" r:id="rId3"/>
    <sheet name="Прил.5" sheetId="4" r:id="rId4"/>
    <sheet name="Прил.6" sheetId="5" r:id="rId5"/>
    <sheet name="Прил.7" sheetId="6" r:id="rId6"/>
    <sheet name="Прил.8" sheetId="7" r:id="rId7"/>
    <sheet name="Прил.9" sheetId="8" r:id="rId8"/>
  </sheets>
  <definedNames>
    <definedName name="_Hlk152575106" localSheetId="4">Прил.6!$A$3</definedName>
    <definedName name="_Hlk152575130" localSheetId="5">Прил.7!$A$3</definedName>
    <definedName name="_Hlk152575174" localSheetId="7">Прил.9!$A$3</definedName>
    <definedName name="_xlnm._FilterDatabase" localSheetId="0" hidden="1">'Прил. 1'!$A$2:$I$194</definedName>
    <definedName name="_xlnm._FilterDatabase" localSheetId="1" hidden="1">Прил.2!$A$5:$M$229</definedName>
    <definedName name="_xlnm.Print_Area" localSheetId="0">'Прил. 1'!$A$1:$G$197</definedName>
    <definedName name="_xlnm.Print_Area" localSheetId="1">Прил.2!$A$1:$M$291</definedName>
    <definedName name="_xlnm.Print_Area" localSheetId="2">Прил.3!$A$1:$M$27</definedName>
    <definedName name="_xlnm.Print_Area" localSheetId="3">Прил.5!$A$1:$E$132</definedName>
    <definedName name="_xlnm.Print_Area" localSheetId="4">Прил.6!$A$1:$L$16</definedName>
    <definedName name="_xlnm.Print_Area" localSheetId="5">Прил.7!$A$1:$AC$453</definedName>
    <definedName name="_xlnm.Print_Area" localSheetId="6">Прил.8!$A$1:$S$57</definedName>
    <definedName name="_xlnm.Print_Area" localSheetId="7">Прил.9!$A$1:$N$749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3" i="10" l="1"/>
  <c r="E72" i="10"/>
  <c r="E59" i="10" l="1"/>
  <c r="E58" i="10"/>
  <c r="W319" i="6" l="1"/>
  <c r="W331" i="6" s="1"/>
  <c r="W346" i="6" s="1"/>
  <c r="G10" i="11" l="1"/>
  <c r="D148" i="10" l="1"/>
  <c r="D87" i="10"/>
  <c r="D88" i="10"/>
  <c r="D62" i="10"/>
  <c r="D119" i="10" l="1"/>
  <c r="D120" i="10"/>
  <c r="D121" i="10"/>
  <c r="D122" i="10"/>
  <c r="E112" i="10"/>
  <c r="E101" i="10"/>
  <c r="E113" i="10"/>
  <c r="D123" i="10" l="1"/>
  <c r="D124" i="10"/>
  <c r="E102" i="10" l="1"/>
  <c r="E77" i="10" l="1"/>
  <c r="E64" i="10"/>
  <c r="E71" i="10"/>
  <c r="E66" i="10"/>
  <c r="E63" i="10"/>
  <c r="E62" i="10"/>
  <c r="E55" i="10"/>
  <c r="E54" i="10"/>
  <c r="E53" i="10"/>
  <c r="E50" i="10"/>
  <c r="E49" i="10"/>
  <c r="E48" i="10"/>
  <c r="E47" i="10"/>
  <c r="E42" i="10" l="1"/>
  <c r="G42" i="10" s="1"/>
  <c r="E39" i="10"/>
  <c r="F39" i="10" s="1"/>
  <c r="E38" i="10"/>
  <c r="G38" i="10" s="1"/>
  <c r="E36" i="10"/>
  <c r="F36" i="10" s="1"/>
  <c r="E35" i="10"/>
  <c r="G35" i="10" s="1"/>
  <c r="C284" i="10"/>
  <c r="E192" i="10"/>
  <c r="D192" i="10"/>
  <c r="D183" i="10"/>
  <c r="E182" i="10"/>
  <c r="D182" i="10"/>
  <c r="G177" i="10"/>
  <c r="F177" i="10"/>
  <c r="G176" i="10"/>
  <c r="F176" i="10"/>
  <c r="E175" i="10"/>
  <c r="D175" i="10"/>
  <c r="G174" i="10"/>
  <c r="F174" i="10"/>
  <c r="G173" i="10"/>
  <c r="F173" i="10"/>
  <c r="G172" i="10"/>
  <c r="F172" i="10"/>
  <c r="G171" i="10"/>
  <c r="F171" i="10"/>
  <c r="G170" i="10"/>
  <c r="F170" i="10"/>
  <c r="G169" i="10"/>
  <c r="F169" i="10"/>
  <c r="E168" i="10"/>
  <c r="D168" i="10"/>
  <c r="G167" i="10"/>
  <c r="F167" i="10"/>
  <c r="G166" i="10"/>
  <c r="F166" i="10"/>
  <c r="G165" i="10"/>
  <c r="F165" i="10"/>
  <c r="G164" i="10"/>
  <c r="F164" i="10"/>
  <c r="G163" i="10"/>
  <c r="F163" i="10"/>
  <c r="G162" i="10"/>
  <c r="F162" i="10"/>
  <c r="G161" i="10"/>
  <c r="F161" i="10"/>
  <c r="G160" i="10"/>
  <c r="F160" i="10"/>
  <c r="G159" i="10"/>
  <c r="F159" i="10"/>
  <c r="G158" i="10"/>
  <c r="F158" i="10"/>
  <c r="E157" i="10"/>
  <c r="D157" i="10"/>
  <c r="G156" i="10"/>
  <c r="F156" i="10"/>
  <c r="G155" i="10"/>
  <c r="F155" i="10"/>
  <c r="G154" i="10"/>
  <c r="F154" i="10"/>
  <c r="G153" i="10"/>
  <c r="F153" i="10"/>
  <c r="E152" i="10"/>
  <c r="D152" i="10"/>
  <c r="E151" i="10"/>
  <c r="D151" i="10"/>
  <c r="E150" i="10"/>
  <c r="D150" i="10"/>
  <c r="E149" i="10"/>
  <c r="D149" i="10"/>
  <c r="E148" i="10"/>
  <c r="D147" i="10"/>
  <c r="H147" i="10" s="1"/>
  <c r="G146" i="10"/>
  <c r="F146" i="10"/>
  <c r="G145" i="10"/>
  <c r="F145" i="10"/>
  <c r="G144" i="10"/>
  <c r="F144" i="10"/>
  <c r="G143" i="10"/>
  <c r="F143" i="10"/>
  <c r="G142" i="10"/>
  <c r="F142" i="10"/>
  <c r="G141" i="10"/>
  <c r="F141" i="10"/>
  <c r="G140" i="10"/>
  <c r="F140" i="10"/>
  <c r="E139" i="10"/>
  <c r="D139" i="10"/>
  <c r="D138" i="10"/>
  <c r="D137" i="10"/>
  <c r="H137" i="10" s="1"/>
  <c r="G136" i="10"/>
  <c r="F136" i="10"/>
  <c r="H135" i="10"/>
  <c r="E120" i="10"/>
  <c r="G133" i="10"/>
  <c r="F133" i="10"/>
  <c r="D132" i="10"/>
  <c r="H136" i="10" s="1"/>
  <c r="E131" i="10"/>
  <c r="D131" i="10"/>
  <c r="G131" i="10" s="1"/>
  <c r="E130" i="10"/>
  <c r="D130" i="10"/>
  <c r="H130" i="10" s="1"/>
  <c r="G129" i="10"/>
  <c r="F129" i="10"/>
  <c r="I128" i="10"/>
  <c r="H128" i="10"/>
  <c r="G128" i="10"/>
  <c r="F128" i="10"/>
  <c r="G127" i="10"/>
  <c r="F127" i="10"/>
  <c r="G126" i="10"/>
  <c r="F126" i="10"/>
  <c r="E125" i="10"/>
  <c r="I125" i="10" s="1"/>
  <c r="D125" i="10"/>
  <c r="H125" i="10" s="1"/>
  <c r="E122" i="10"/>
  <c r="F122" i="10" s="1"/>
  <c r="H121" i="10"/>
  <c r="E119" i="10"/>
  <c r="G117" i="10"/>
  <c r="F117" i="10"/>
  <c r="G116" i="10"/>
  <c r="F116" i="10"/>
  <c r="G115" i="10"/>
  <c r="F115" i="10"/>
  <c r="G113" i="10"/>
  <c r="F113" i="10"/>
  <c r="G112" i="10"/>
  <c r="F112" i="10"/>
  <c r="E111" i="10"/>
  <c r="D111" i="10"/>
  <c r="H111" i="10" s="1"/>
  <c r="G110" i="10"/>
  <c r="F110" i="10"/>
  <c r="G109" i="10"/>
  <c r="F109" i="10"/>
  <c r="D108" i="10"/>
  <c r="H108" i="10" s="1"/>
  <c r="D106" i="10"/>
  <c r="D105" i="10"/>
  <c r="I103" i="10"/>
  <c r="H103" i="10"/>
  <c r="G103" i="10"/>
  <c r="G102" i="10"/>
  <c r="F102" i="10"/>
  <c r="G101" i="10"/>
  <c r="F101" i="10"/>
  <c r="E106" i="10"/>
  <c r="E100" i="10"/>
  <c r="D100" i="10"/>
  <c r="H100" i="10" s="1"/>
  <c r="D99" i="10"/>
  <c r="D98" i="10"/>
  <c r="H98" i="10" s="1"/>
  <c r="G97" i="10"/>
  <c r="F97" i="10"/>
  <c r="H96" i="10"/>
  <c r="E89" i="10"/>
  <c r="G95" i="10"/>
  <c r="F95" i="10"/>
  <c r="G94" i="10"/>
  <c r="F94" i="10"/>
  <c r="H93" i="10"/>
  <c r="E93" i="10"/>
  <c r="D93" i="10"/>
  <c r="H97" i="10" s="1"/>
  <c r="E90" i="10"/>
  <c r="D90" i="10"/>
  <c r="D89" i="10"/>
  <c r="D91" i="10" s="1"/>
  <c r="E88" i="10"/>
  <c r="G88" i="10" s="1"/>
  <c r="E87" i="10"/>
  <c r="D86" i="10"/>
  <c r="G85" i="10"/>
  <c r="F85" i="10"/>
  <c r="G84" i="10"/>
  <c r="F84" i="10"/>
  <c r="G83" i="10"/>
  <c r="F83" i="10"/>
  <c r="G82" i="10"/>
  <c r="F82" i="10"/>
  <c r="G81" i="10"/>
  <c r="F81" i="10"/>
  <c r="G80" i="10"/>
  <c r="F80" i="10"/>
  <c r="G79" i="10"/>
  <c r="E78" i="10"/>
  <c r="G77" i="10"/>
  <c r="F77" i="10"/>
  <c r="G76" i="10"/>
  <c r="F76" i="10"/>
  <c r="G75" i="10"/>
  <c r="F75" i="10"/>
  <c r="G74" i="10"/>
  <c r="F74" i="10"/>
  <c r="G72" i="10"/>
  <c r="F72" i="10"/>
  <c r="G71" i="10"/>
  <c r="F71" i="10"/>
  <c r="G70" i="10"/>
  <c r="F70" i="10"/>
  <c r="H69" i="10"/>
  <c r="E68" i="10"/>
  <c r="F68" i="10" s="1"/>
  <c r="G67" i="10"/>
  <c r="F67" i="10"/>
  <c r="G66" i="10"/>
  <c r="F66" i="10"/>
  <c r="G64" i="10"/>
  <c r="F64" i="10"/>
  <c r="G63" i="10"/>
  <c r="F63" i="10"/>
  <c r="G61" i="10"/>
  <c r="F61" i="10"/>
  <c r="H60" i="10"/>
  <c r="G58" i="10"/>
  <c r="F58" i="10"/>
  <c r="E56" i="10"/>
  <c r="F56" i="10" s="1"/>
  <c r="G55" i="10"/>
  <c r="F55" i="10"/>
  <c r="G54" i="10"/>
  <c r="F54" i="10"/>
  <c r="J53" i="10"/>
  <c r="H53" i="10"/>
  <c r="G53" i="10"/>
  <c r="F53" i="10"/>
  <c r="E52" i="10"/>
  <c r="I65" i="10" s="1"/>
  <c r="D52" i="10"/>
  <c r="G51" i="10"/>
  <c r="F51" i="10"/>
  <c r="G50" i="10"/>
  <c r="F50" i="10"/>
  <c r="G49" i="10"/>
  <c r="F49" i="10"/>
  <c r="G48" i="10"/>
  <c r="F48" i="10"/>
  <c r="G47" i="10"/>
  <c r="F47" i="10"/>
  <c r="G46" i="10"/>
  <c r="F46" i="10"/>
  <c r="G44" i="10"/>
  <c r="F44" i="10"/>
  <c r="G43" i="10"/>
  <c r="F43" i="10"/>
  <c r="G40" i="10"/>
  <c r="F40" i="10"/>
  <c r="G39" i="10"/>
  <c r="H36" i="10"/>
  <c r="I35" i="10"/>
  <c r="H35" i="10"/>
  <c r="D33" i="10"/>
  <c r="D194" i="10" s="1"/>
  <c r="G32" i="10"/>
  <c r="F32" i="10"/>
  <c r="G31" i="10"/>
  <c r="F31" i="10"/>
  <c r="G30" i="10"/>
  <c r="F30" i="10"/>
  <c r="E29" i="10"/>
  <c r="D29" i="10"/>
  <c r="G28" i="10"/>
  <c r="F28" i="10"/>
  <c r="G27" i="10"/>
  <c r="F27" i="10"/>
  <c r="E26" i="10"/>
  <c r="D26" i="10"/>
  <c r="G25" i="10"/>
  <c r="F25" i="10"/>
  <c r="G24" i="10"/>
  <c r="F24" i="10"/>
  <c r="E23" i="10"/>
  <c r="D23" i="10"/>
  <c r="G22" i="10"/>
  <c r="F22" i="10"/>
  <c r="G21" i="10"/>
  <c r="F21" i="10"/>
  <c r="E20" i="10"/>
  <c r="D20" i="10"/>
  <c r="G18" i="10"/>
  <c r="F18" i="10"/>
  <c r="G17" i="10"/>
  <c r="F17" i="10"/>
  <c r="G16" i="10"/>
  <c r="F16" i="10"/>
  <c r="G15" i="10"/>
  <c r="F15" i="10"/>
  <c r="G13" i="10"/>
  <c r="F13" i="10"/>
  <c r="G12" i="10"/>
  <c r="F12" i="10"/>
  <c r="G11" i="10"/>
  <c r="F11" i="10"/>
  <c r="E9" i="10"/>
  <c r="E189" i="10" s="1"/>
  <c r="D9" i="10"/>
  <c r="D189" i="10" s="1"/>
  <c r="E6" i="10"/>
  <c r="D6" i="10" s="1"/>
  <c r="H6" i="10" s="1"/>
  <c r="K53" i="10" l="1"/>
  <c r="G36" i="10"/>
  <c r="G56" i="10"/>
  <c r="I60" i="10"/>
  <c r="G68" i="10"/>
  <c r="F131" i="10"/>
  <c r="G106" i="10"/>
  <c r="D92" i="10"/>
  <c r="F93" i="10"/>
  <c r="G20" i="10"/>
  <c r="D19" i="10"/>
  <c r="D185" i="10" s="1"/>
  <c r="G122" i="10"/>
  <c r="F111" i="10"/>
  <c r="D107" i="10"/>
  <c r="H90" i="10" s="1"/>
  <c r="D180" i="10"/>
  <c r="G111" i="10"/>
  <c r="E86" i="10"/>
  <c r="G86" i="10" s="1"/>
  <c r="G93" i="10"/>
  <c r="F87" i="10"/>
  <c r="F42" i="10"/>
  <c r="F38" i="10"/>
  <c r="I36" i="10"/>
  <c r="F35" i="10"/>
  <c r="E33" i="10"/>
  <c r="I6" i="10"/>
  <c r="G89" i="10"/>
  <c r="E180" i="10"/>
  <c r="F89" i="10"/>
  <c r="G120" i="10"/>
  <c r="F120" i="10"/>
  <c r="E91" i="10"/>
  <c r="G90" i="10"/>
  <c r="F106" i="10"/>
  <c r="F189" i="10"/>
  <c r="G189" i="10"/>
  <c r="G52" i="10"/>
  <c r="F52" i="10"/>
  <c r="F100" i="10"/>
  <c r="E105" i="10"/>
  <c r="G104" i="10"/>
  <c r="F104" i="10"/>
  <c r="G130" i="10"/>
  <c r="F130" i="10"/>
  <c r="E137" i="10"/>
  <c r="G135" i="10"/>
  <c r="F135" i="10"/>
  <c r="G182" i="10"/>
  <c r="F182" i="10"/>
  <c r="E19" i="10"/>
  <c r="G100" i="10"/>
  <c r="F103" i="10"/>
  <c r="D190" i="10"/>
  <c r="D191" i="10"/>
  <c r="D186" i="10"/>
  <c r="D184" i="10"/>
  <c r="H58" i="10"/>
  <c r="G59" i="10"/>
  <c r="F59" i="10"/>
  <c r="G96" i="10"/>
  <c r="E99" i="10"/>
  <c r="F96" i="10"/>
  <c r="G134" i="10"/>
  <c r="F134" i="10"/>
  <c r="G139" i="10"/>
  <c r="F139" i="10"/>
  <c r="G149" i="10"/>
  <c r="F149" i="10"/>
  <c r="G151" i="10"/>
  <c r="F151" i="10"/>
  <c r="G157" i="10"/>
  <c r="F157" i="10"/>
  <c r="F175" i="10"/>
  <c r="G175" i="10"/>
  <c r="F192" i="10"/>
  <c r="G192" i="10"/>
  <c r="G23" i="10"/>
  <c r="F23" i="10"/>
  <c r="G29" i="10"/>
  <c r="F29" i="10"/>
  <c r="F90" i="10"/>
  <c r="F9" i="10"/>
  <c r="F20" i="10"/>
  <c r="G62" i="10"/>
  <c r="F62" i="10"/>
  <c r="G73" i="10"/>
  <c r="F73" i="10"/>
  <c r="F79" i="10"/>
  <c r="I96" i="10"/>
  <c r="H104" i="10"/>
  <c r="D118" i="10"/>
  <c r="H118" i="10" s="1"/>
  <c r="D181" i="10"/>
  <c r="E138" i="10"/>
  <c r="F148" i="10"/>
  <c r="G148" i="10"/>
  <c r="E147" i="10"/>
  <c r="F150" i="10"/>
  <c r="G150" i="10"/>
  <c r="F152" i="10"/>
  <c r="G152" i="10"/>
  <c r="G168" i="10"/>
  <c r="F168" i="10"/>
  <c r="E191" i="10"/>
  <c r="G9" i="10"/>
  <c r="G26" i="10"/>
  <c r="F26" i="10"/>
  <c r="I58" i="10"/>
  <c r="H65" i="10"/>
  <c r="D78" i="10"/>
  <c r="G78" i="10" s="1"/>
  <c r="E92" i="10"/>
  <c r="G87" i="10"/>
  <c r="F88" i="10"/>
  <c r="E98" i="10"/>
  <c r="I104" i="10"/>
  <c r="D179" i="10"/>
  <c r="G119" i="10"/>
  <c r="E118" i="10"/>
  <c r="I122" i="10" s="1"/>
  <c r="F119" i="10"/>
  <c r="E121" i="10"/>
  <c r="G125" i="10"/>
  <c r="F125" i="10"/>
  <c r="I130" i="10"/>
  <c r="I135" i="10"/>
  <c r="E183" i="10"/>
  <c r="H37" i="10"/>
  <c r="H41" i="10"/>
  <c r="H45" i="10"/>
  <c r="I69" i="10"/>
  <c r="I93" i="10"/>
  <c r="I97" i="10"/>
  <c r="I100" i="10"/>
  <c r="I111" i="10"/>
  <c r="I53" i="10"/>
  <c r="E108" i="10"/>
  <c r="E107" i="10" s="1"/>
  <c r="E132" i="10"/>
  <c r="D187" i="10"/>
  <c r="F78" i="10" l="1"/>
  <c r="D193" i="10"/>
  <c r="D114" i="10"/>
  <c r="F86" i="10"/>
  <c r="I45" i="10"/>
  <c r="E194" i="10"/>
  <c r="E187" i="10"/>
  <c r="F187" i="10" s="1"/>
  <c r="G33" i="10"/>
  <c r="F33" i="10"/>
  <c r="I41" i="10"/>
  <c r="E186" i="10"/>
  <c r="F186" i="10" s="1"/>
  <c r="I37" i="10"/>
  <c r="G138" i="10"/>
  <c r="F138" i="10"/>
  <c r="H122" i="10"/>
  <c r="G98" i="10"/>
  <c r="F98" i="10"/>
  <c r="I98" i="10"/>
  <c r="F191" i="10"/>
  <c r="G191" i="10"/>
  <c r="F147" i="10"/>
  <c r="I147" i="10"/>
  <c r="G147" i="10"/>
  <c r="G180" i="10"/>
  <c r="F180" i="10"/>
  <c r="G19" i="10"/>
  <c r="F19" i="10"/>
  <c r="E184" i="10"/>
  <c r="E190" i="10"/>
  <c r="E185" i="10"/>
  <c r="F91" i="10"/>
  <c r="G91" i="10"/>
  <c r="F183" i="10"/>
  <c r="G183" i="10"/>
  <c r="I118" i="10"/>
  <c r="G118" i="10"/>
  <c r="F118" i="10"/>
  <c r="F92" i="10"/>
  <c r="G92" i="10"/>
  <c r="F137" i="10"/>
  <c r="I137" i="10"/>
  <c r="G137" i="10"/>
  <c r="G132" i="10"/>
  <c r="I136" i="10"/>
  <c r="F132" i="10"/>
  <c r="I108" i="10"/>
  <c r="G108" i="10"/>
  <c r="F108" i="10"/>
  <c r="G121" i="10"/>
  <c r="F121" i="10"/>
  <c r="E181" i="10"/>
  <c r="E123" i="10"/>
  <c r="E124" i="10"/>
  <c r="I121" i="10"/>
  <c r="F99" i="10"/>
  <c r="G99" i="10"/>
  <c r="G105" i="10"/>
  <c r="F105" i="10"/>
  <c r="G186" i="10" l="1"/>
  <c r="G187" i="10"/>
  <c r="G194" i="10"/>
  <c r="F194" i="10"/>
  <c r="G185" i="10"/>
  <c r="F185" i="10"/>
  <c r="F181" i="10"/>
  <c r="G181" i="10"/>
  <c r="F184" i="10"/>
  <c r="G184" i="10"/>
  <c r="G107" i="10"/>
  <c r="F107" i="10"/>
  <c r="E193" i="10"/>
  <c r="E179" i="10"/>
  <c r="I90" i="10"/>
  <c r="E114" i="10"/>
  <c r="G124" i="10"/>
  <c r="F124" i="10"/>
  <c r="G123" i="10"/>
  <c r="F123" i="10"/>
  <c r="F190" i="10"/>
  <c r="G190" i="10"/>
  <c r="G193" i="10" l="1"/>
  <c r="F193" i="10"/>
  <c r="G114" i="10"/>
  <c r="F114" i="10"/>
  <c r="F179" i="10"/>
  <c r="G179" i="10"/>
  <c r="M290" i="1" l="1"/>
  <c r="L290" i="1"/>
  <c r="L148" i="1"/>
  <c r="M137" i="1"/>
  <c r="M121" i="1"/>
  <c r="M47" i="1"/>
  <c r="M46" i="1"/>
  <c r="M21" i="1"/>
  <c r="M18" i="1"/>
  <c r="L18" i="1"/>
  <c r="M13" i="1"/>
  <c r="L13" i="1"/>
  <c r="M148" i="1" l="1"/>
  <c r="M23" i="1"/>
  <c r="L23" i="1"/>
  <c r="Q148" i="1" s="1"/>
  <c r="M291" i="1" l="1"/>
  <c r="L291" i="1"/>
  <c r="R148" i="1"/>
  <c r="K745" i="8"/>
  <c r="J745" i="8"/>
  <c r="I745" i="8"/>
  <c r="H745" i="8"/>
  <c r="G745" i="8"/>
  <c r="F744" i="8"/>
  <c r="F743" i="8"/>
  <c r="F742" i="8"/>
  <c r="F741" i="8"/>
  <c r="F739" i="8"/>
  <c r="K738" i="8"/>
  <c r="J738" i="8"/>
  <c r="J746" i="8" s="1"/>
  <c r="I738" i="8"/>
  <c r="H738" i="8"/>
  <c r="G738" i="8"/>
  <c r="F737" i="8"/>
  <c r="F736" i="8"/>
  <c r="F735" i="8"/>
  <c r="F734" i="8"/>
  <c r="F733" i="8"/>
  <c r="F732" i="8"/>
  <c r="F731" i="8"/>
  <c r="F730" i="8"/>
  <c r="F729" i="8"/>
  <c r="F728" i="8"/>
  <c r="F727" i="8"/>
  <c r="F726" i="8"/>
  <c r="F725" i="8"/>
  <c r="F724" i="8"/>
  <c r="K722" i="8"/>
  <c r="J722" i="8"/>
  <c r="I722" i="8"/>
  <c r="H722" i="8"/>
  <c r="G722" i="8"/>
  <c r="F721" i="8"/>
  <c r="F720" i="8"/>
  <c r="F719" i="8"/>
  <c r="F718" i="8"/>
  <c r="K717" i="8"/>
  <c r="J717" i="8"/>
  <c r="I717" i="8"/>
  <c r="H717" i="8"/>
  <c r="G717" i="8"/>
  <c r="F716" i="8"/>
  <c r="F715" i="8"/>
  <c r="F714" i="8"/>
  <c r="K713" i="8"/>
  <c r="J713" i="8"/>
  <c r="I713" i="8"/>
  <c r="H713" i="8"/>
  <c r="G713" i="8"/>
  <c r="F712" i="8"/>
  <c r="F711" i="8"/>
  <c r="F710" i="8"/>
  <c r="F709" i="8"/>
  <c r="F708" i="8"/>
  <c r="K705" i="8"/>
  <c r="J705" i="8"/>
  <c r="I705" i="8"/>
  <c r="H705" i="8"/>
  <c r="G705" i="8"/>
  <c r="F705" i="8"/>
  <c r="K700" i="8"/>
  <c r="J700" i="8"/>
  <c r="I700" i="8"/>
  <c r="H700" i="8"/>
  <c r="G700" i="8"/>
  <c r="F700" i="8"/>
  <c r="K691" i="8"/>
  <c r="J691" i="8"/>
  <c r="I691" i="8"/>
  <c r="H691" i="8"/>
  <c r="G691" i="8"/>
  <c r="F691" i="8"/>
  <c r="K687" i="8"/>
  <c r="J687" i="8"/>
  <c r="I687" i="8"/>
  <c r="H687" i="8"/>
  <c r="G687" i="8"/>
  <c r="F687" i="8"/>
  <c r="K675" i="8"/>
  <c r="J675" i="8"/>
  <c r="I675" i="8"/>
  <c r="G675" i="8"/>
  <c r="F675" i="8"/>
  <c r="K668" i="8"/>
  <c r="J668" i="8"/>
  <c r="I668" i="8"/>
  <c r="H668" i="8"/>
  <c r="G668" i="8"/>
  <c r="F668" i="8"/>
  <c r="K663" i="8"/>
  <c r="J663" i="8"/>
  <c r="I663" i="8"/>
  <c r="H663" i="8"/>
  <c r="G663" i="8"/>
  <c r="F663" i="8"/>
  <c r="K656" i="8"/>
  <c r="J656" i="8"/>
  <c r="I656" i="8"/>
  <c r="H656" i="8"/>
  <c r="G656" i="8"/>
  <c r="F656" i="8"/>
  <c r="K640" i="8"/>
  <c r="J640" i="8"/>
  <c r="I640" i="8"/>
  <c r="H640" i="8"/>
  <c r="G640" i="8"/>
  <c r="F635" i="8"/>
  <c r="F633" i="8"/>
  <c r="K632" i="8"/>
  <c r="J632" i="8"/>
  <c r="I632" i="8"/>
  <c r="H632" i="8"/>
  <c r="G632" i="8"/>
  <c r="F631" i="8"/>
  <c r="F630" i="8"/>
  <c r="F629" i="8"/>
  <c r="K626" i="8"/>
  <c r="J626" i="8"/>
  <c r="I626" i="8"/>
  <c r="H626" i="8"/>
  <c r="G626" i="8"/>
  <c r="F625" i="8"/>
  <c r="F624" i="8"/>
  <c r="F623" i="8"/>
  <c r="F621" i="8"/>
  <c r="J620" i="8"/>
  <c r="I620" i="8"/>
  <c r="H620" i="8"/>
  <c r="G620" i="8"/>
  <c r="F619" i="8"/>
  <c r="F618" i="8"/>
  <c r="F617" i="8"/>
  <c r="F616" i="8"/>
  <c r="F615" i="8"/>
  <c r="F614" i="8"/>
  <c r="F612" i="8"/>
  <c r="K609" i="8"/>
  <c r="J609" i="8"/>
  <c r="I609" i="8"/>
  <c r="H609" i="8"/>
  <c r="G609" i="8"/>
  <c r="F608" i="8"/>
  <c r="F596" i="8"/>
  <c r="F595" i="8"/>
  <c r="F594" i="8"/>
  <c r="F592" i="8"/>
  <c r="F590" i="8"/>
  <c r="K589" i="8"/>
  <c r="J589" i="8"/>
  <c r="I589" i="8"/>
  <c r="H589" i="8"/>
  <c r="G589" i="8"/>
  <c r="F588" i="8"/>
  <c r="F587" i="8"/>
  <c r="F586" i="8"/>
  <c r="F584" i="8"/>
  <c r="F583" i="8"/>
  <c r="F582" i="8"/>
  <c r="F581" i="8"/>
  <c r="K580" i="8"/>
  <c r="J580" i="8"/>
  <c r="I580" i="8"/>
  <c r="H580" i="8"/>
  <c r="H610" i="8" s="1"/>
  <c r="G580" i="8"/>
  <c r="F579" i="8"/>
  <c r="F578" i="8"/>
  <c r="F577" i="8"/>
  <c r="F575" i="8"/>
  <c r="F574" i="8"/>
  <c r="F573" i="8"/>
  <c r="F571" i="8"/>
  <c r="K569" i="8"/>
  <c r="J569" i="8"/>
  <c r="I569" i="8"/>
  <c r="H569" i="8"/>
  <c r="G569" i="8"/>
  <c r="F562" i="8"/>
  <c r="F561" i="8"/>
  <c r="F560" i="8"/>
  <c r="F559" i="8"/>
  <c r="F558" i="8"/>
  <c r="K557" i="8"/>
  <c r="J557" i="8"/>
  <c r="I557" i="8"/>
  <c r="H557" i="8"/>
  <c r="G557" i="8"/>
  <c r="F553" i="8"/>
  <c r="F552" i="8"/>
  <c r="F551" i="8"/>
  <c r="F550" i="8"/>
  <c r="F549" i="8"/>
  <c r="F548" i="8"/>
  <c r="K547" i="8"/>
  <c r="J547" i="8"/>
  <c r="I547" i="8"/>
  <c r="H547" i="8"/>
  <c r="G547" i="8"/>
  <c r="F542" i="8"/>
  <c r="F541" i="8"/>
  <c r="F540" i="8"/>
  <c r="F539" i="8"/>
  <c r="F538" i="8"/>
  <c r="F537" i="8"/>
  <c r="F536" i="8"/>
  <c r="K534" i="8"/>
  <c r="J534" i="8"/>
  <c r="I534" i="8"/>
  <c r="H534" i="8"/>
  <c r="G534" i="8"/>
  <c r="F533" i="8"/>
  <c r="F532" i="8"/>
  <c r="F531" i="8"/>
  <c r="F530" i="8"/>
  <c r="F529" i="8"/>
  <c r="F528" i="8"/>
  <c r="F527" i="8"/>
  <c r="F526" i="8"/>
  <c r="F525" i="8"/>
  <c r="F524" i="8"/>
  <c r="F523" i="8"/>
  <c r="F522" i="8"/>
  <c r="F521" i="8"/>
  <c r="F520" i="8"/>
  <c r="F519" i="8"/>
  <c r="F518" i="8"/>
  <c r="F517" i="8"/>
  <c r="F516" i="8"/>
  <c r="F515" i="8"/>
  <c r="F514" i="8"/>
  <c r="F513" i="8"/>
  <c r="F512" i="8"/>
  <c r="F511" i="8"/>
  <c r="K510" i="8"/>
  <c r="J510" i="8"/>
  <c r="I510" i="8"/>
  <c r="H510" i="8"/>
  <c r="G510" i="8"/>
  <c r="F509" i="8"/>
  <c r="F508" i="8"/>
  <c r="F507" i="8"/>
  <c r="F506" i="8"/>
  <c r="F505" i="8"/>
  <c r="F504" i="8"/>
  <c r="F503" i="8"/>
  <c r="F502" i="8"/>
  <c r="F501" i="8"/>
  <c r="F500" i="8"/>
  <c r="F499" i="8"/>
  <c r="F498" i="8"/>
  <c r="F497" i="8"/>
  <c r="F496" i="8"/>
  <c r="F495" i="8"/>
  <c r="F494" i="8"/>
  <c r="K493" i="8"/>
  <c r="J493" i="8"/>
  <c r="I493" i="8"/>
  <c r="H493" i="8"/>
  <c r="G493" i="8"/>
  <c r="F492" i="8"/>
  <c r="F491" i="8"/>
  <c r="F490" i="8"/>
  <c r="F489" i="8"/>
  <c r="F488" i="8"/>
  <c r="F487" i="8"/>
  <c r="F486" i="8"/>
  <c r="F485" i="8"/>
  <c r="F484" i="8"/>
  <c r="F483" i="8"/>
  <c r="F482" i="8"/>
  <c r="F481" i="8"/>
  <c r="F480" i="8"/>
  <c r="F479" i="8"/>
  <c r="K477" i="8"/>
  <c r="J477" i="8"/>
  <c r="I477" i="8"/>
  <c r="H477" i="8"/>
  <c r="G477" i="8"/>
  <c r="F477" i="8"/>
  <c r="K465" i="8"/>
  <c r="J465" i="8"/>
  <c r="I465" i="8"/>
  <c r="H465" i="8"/>
  <c r="G465" i="8"/>
  <c r="F465" i="8"/>
  <c r="K452" i="8"/>
  <c r="J452" i="8"/>
  <c r="J478" i="8" s="1"/>
  <c r="I452" i="8"/>
  <c r="H452" i="8"/>
  <c r="G452" i="8"/>
  <c r="F452" i="8"/>
  <c r="F478" i="8" s="1"/>
  <c r="K441" i="8"/>
  <c r="J441" i="8"/>
  <c r="I441" i="8"/>
  <c r="H441" i="8"/>
  <c r="G441" i="8"/>
  <c r="F440" i="8"/>
  <c r="F439" i="8"/>
  <c r="F437" i="8"/>
  <c r="F436" i="8"/>
  <c r="F435" i="8"/>
  <c r="F434" i="8"/>
  <c r="F433" i="8"/>
  <c r="F432" i="8"/>
  <c r="F431" i="8"/>
  <c r="K430" i="8"/>
  <c r="J430" i="8"/>
  <c r="I430" i="8"/>
  <c r="H430" i="8"/>
  <c r="G430" i="8"/>
  <c r="F428" i="8"/>
  <c r="F427" i="8"/>
  <c r="F426" i="8"/>
  <c r="F425" i="8"/>
  <c r="F424" i="8"/>
  <c r="F423" i="8"/>
  <c r="F422" i="8"/>
  <c r="F421" i="8"/>
  <c r="F420" i="8"/>
  <c r="F419" i="8"/>
  <c r="K418" i="8"/>
  <c r="J418" i="8"/>
  <c r="I418" i="8"/>
  <c r="H418" i="8"/>
  <c r="G418" i="8"/>
  <c r="F417" i="8"/>
  <c r="F416" i="8"/>
  <c r="F415" i="8"/>
  <c r="F414" i="8"/>
  <c r="F413" i="8"/>
  <c r="F412" i="8"/>
  <c r="F411" i="8"/>
  <c r="F410" i="8"/>
  <c r="K408" i="8"/>
  <c r="J408" i="8"/>
  <c r="I408" i="8"/>
  <c r="H408" i="8"/>
  <c r="G408" i="8"/>
  <c r="F408" i="8"/>
  <c r="K396" i="8"/>
  <c r="J396" i="8"/>
  <c r="I396" i="8"/>
  <c r="H396" i="8"/>
  <c r="G396" i="8"/>
  <c r="F396" i="8"/>
  <c r="K384" i="8"/>
  <c r="J384" i="8"/>
  <c r="I384" i="8"/>
  <c r="H384" i="8"/>
  <c r="G384" i="8"/>
  <c r="F384" i="8"/>
  <c r="J381" i="8"/>
  <c r="I381" i="8"/>
  <c r="H381" i="8"/>
  <c r="G381" i="8"/>
  <c r="K378" i="8"/>
  <c r="K382" i="8" s="1"/>
  <c r="J378" i="8"/>
  <c r="I378" i="8"/>
  <c r="H378" i="8"/>
  <c r="G378" i="8"/>
  <c r="F378" i="8"/>
  <c r="F382" i="8" s="1"/>
  <c r="J372" i="8"/>
  <c r="I372" i="8"/>
  <c r="H372" i="8"/>
  <c r="G372" i="8"/>
  <c r="K368" i="8"/>
  <c r="K369" i="8" s="1"/>
  <c r="J368" i="8"/>
  <c r="J369" i="8" s="1"/>
  <c r="I368" i="8"/>
  <c r="I369" i="8" s="1"/>
  <c r="H368" i="8"/>
  <c r="H369" i="8" s="1"/>
  <c r="G368" i="8"/>
  <c r="G369" i="8" s="1"/>
  <c r="F368" i="8"/>
  <c r="F369" i="8" s="1"/>
  <c r="K354" i="8"/>
  <c r="J354" i="8"/>
  <c r="I354" i="8"/>
  <c r="H354" i="8"/>
  <c r="G354" i="8"/>
  <c r="F354" i="8"/>
  <c r="K339" i="8"/>
  <c r="J339" i="8"/>
  <c r="I339" i="8"/>
  <c r="H339" i="8"/>
  <c r="G339" i="8"/>
  <c r="F339" i="8"/>
  <c r="K328" i="8"/>
  <c r="J328" i="8"/>
  <c r="I328" i="8"/>
  <c r="H328" i="8"/>
  <c r="G328" i="8"/>
  <c r="F328" i="8"/>
  <c r="K301" i="8"/>
  <c r="J301" i="8"/>
  <c r="I301" i="8"/>
  <c r="H301" i="8"/>
  <c r="G301" i="8"/>
  <c r="F301" i="8"/>
  <c r="J641" i="8" l="1"/>
  <c r="F738" i="8"/>
  <c r="G329" i="8"/>
  <c r="K329" i="8"/>
  <c r="H409" i="8"/>
  <c r="F409" i="8"/>
  <c r="F640" i="8"/>
  <c r="F418" i="8"/>
  <c r="G442" i="8"/>
  <c r="K442" i="8"/>
  <c r="H570" i="8"/>
  <c r="F632" i="8"/>
  <c r="I409" i="8"/>
  <c r="S148" i="1"/>
  <c r="I442" i="8"/>
  <c r="G535" i="8"/>
  <c r="K535" i="8"/>
  <c r="J570" i="8"/>
  <c r="G382" i="8"/>
  <c r="H478" i="8"/>
  <c r="I329" i="8"/>
  <c r="J382" i="8"/>
  <c r="J409" i="8"/>
  <c r="J355" i="8"/>
  <c r="H382" i="8"/>
  <c r="J535" i="8"/>
  <c r="F547" i="8"/>
  <c r="H355" i="8"/>
  <c r="F355" i="8"/>
  <c r="G610" i="8"/>
  <c r="K610" i="8"/>
  <c r="G723" i="8"/>
  <c r="K723" i="8"/>
  <c r="I746" i="8"/>
  <c r="I641" i="8"/>
  <c r="F717" i="8"/>
  <c r="G409" i="8"/>
  <c r="K409" i="8"/>
  <c r="F580" i="8"/>
  <c r="F589" i="8"/>
  <c r="I610" i="8"/>
  <c r="H676" i="8"/>
  <c r="F676" i="8"/>
  <c r="H706" i="8"/>
  <c r="F706" i="8"/>
  <c r="J706" i="8"/>
  <c r="I382" i="8"/>
  <c r="H442" i="8"/>
  <c r="F430" i="8"/>
  <c r="F441" i="8"/>
  <c r="F510" i="8"/>
  <c r="G570" i="8"/>
  <c r="K570" i="8"/>
  <c r="J610" i="8"/>
  <c r="I706" i="8"/>
  <c r="G706" i="8"/>
  <c r="K706" i="8"/>
  <c r="F722" i="8"/>
  <c r="F745" i="8"/>
  <c r="F746" i="8" s="1"/>
  <c r="I355" i="8"/>
  <c r="K355" i="8"/>
  <c r="K356" i="8" s="1"/>
  <c r="H535" i="8"/>
  <c r="F569" i="8"/>
  <c r="F609" i="8"/>
  <c r="F620" i="8"/>
  <c r="J707" i="8"/>
  <c r="I676" i="8"/>
  <c r="G676" i="8"/>
  <c r="G707" i="8" s="1"/>
  <c r="K676" i="8"/>
  <c r="F713" i="8"/>
  <c r="H723" i="8"/>
  <c r="G746" i="8"/>
  <c r="G747" i="8" s="1"/>
  <c r="K746" i="8"/>
  <c r="K747" i="8" s="1"/>
  <c r="G355" i="8"/>
  <c r="F493" i="8"/>
  <c r="F329" i="8"/>
  <c r="J329" i="8"/>
  <c r="J356" i="8" s="1"/>
  <c r="H329" i="8"/>
  <c r="H356" i="8" s="1"/>
  <c r="J442" i="8"/>
  <c r="J611" i="8" s="1"/>
  <c r="I478" i="8"/>
  <c r="G478" i="8"/>
  <c r="K478" i="8"/>
  <c r="F534" i="8"/>
  <c r="F535" i="8" s="1"/>
  <c r="I535" i="8"/>
  <c r="I570" i="8"/>
  <c r="F557" i="8"/>
  <c r="F626" i="8"/>
  <c r="K641" i="8"/>
  <c r="H641" i="8"/>
  <c r="J723" i="8"/>
  <c r="J747" i="8" s="1"/>
  <c r="I723" i="8"/>
  <c r="I747" i="8" s="1"/>
  <c r="H746" i="8"/>
  <c r="F356" i="8"/>
  <c r="K707" i="8"/>
  <c r="I707" i="8" l="1"/>
  <c r="G356" i="8"/>
  <c r="H707" i="8"/>
  <c r="I356" i="8"/>
  <c r="H611" i="8"/>
  <c r="F570" i="8"/>
  <c r="G611" i="8"/>
  <c r="G748" i="8" s="1"/>
  <c r="K611" i="8"/>
  <c r="K748" i="8" s="1"/>
  <c r="H747" i="8"/>
  <c r="F723" i="8"/>
  <c r="F747" i="8" s="1"/>
  <c r="I748" i="8"/>
  <c r="F442" i="8"/>
  <c r="I611" i="8"/>
  <c r="F610" i="8"/>
  <c r="J748" i="8"/>
  <c r="F641" i="8"/>
  <c r="F707" i="8" s="1"/>
  <c r="F611" i="8" l="1"/>
  <c r="F748" i="8" s="1"/>
  <c r="H748" i="8"/>
  <c r="K448" i="6"/>
  <c r="L448" i="6"/>
  <c r="M448" i="6"/>
  <c r="N448" i="6"/>
  <c r="O448" i="6"/>
  <c r="P448" i="6"/>
  <c r="Q448" i="6"/>
  <c r="R448" i="6"/>
  <c r="S448" i="6"/>
  <c r="T448" i="6"/>
  <c r="U448" i="6"/>
  <c r="V448" i="6"/>
  <c r="W448" i="6"/>
  <c r="Y448" i="6"/>
  <c r="Z448" i="6"/>
  <c r="K449" i="6"/>
  <c r="L449" i="6"/>
  <c r="M449" i="6"/>
  <c r="P449" i="6"/>
  <c r="Q449" i="6"/>
  <c r="R449" i="6"/>
  <c r="S449" i="6"/>
  <c r="T449" i="6"/>
  <c r="U449" i="6"/>
  <c r="V449" i="6"/>
  <c r="W449" i="6"/>
  <c r="Y449" i="6"/>
  <c r="Z449" i="6"/>
  <c r="G449" i="6"/>
  <c r="I449" i="6"/>
  <c r="I448" i="6"/>
  <c r="H448" i="6"/>
  <c r="G448" i="6"/>
  <c r="Z444" i="6" l="1"/>
  <c r="Y444" i="6"/>
  <c r="X444" i="6"/>
  <c r="W444" i="6"/>
  <c r="V444" i="6"/>
  <c r="U444" i="6"/>
  <c r="T444" i="6"/>
  <c r="S444" i="6"/>
  <c r="R444" i="6"/>
  <c r="Q444" i="6"/>
  <c r="P444" i="6"/>
  <c r="O444" i="6"/>
  <c r="N444" i="6"/>
  <c r="M444" i="6"/>
  <c r="L444" i="6"/>
  <c r="K444" i="6"/>
  <c r="J444" i="6"/>
  <c r="I444" i="6"/>
  <c r="H444" i="6"/>
  <c r="G444" i="6"/>
  <c r="F444" i="6"/>
  <c r="Z440" i="6"/>
  <c r="Z445" i="6" s="1"/>
  <c r="Y440" i="6"/>
  <c r="X440" i="6"/>
  <c r="W440" i="6"/>
  <c r="V440" i="6"/>
  <c r="V445" i="6" s="1"/>
  <c r="U440" i="6"/>
  <c r="T440" i="6"/>
  <c r="S440" i="6"/>
  <c r="R440" i="6"/>
  <c r="R445" i="6" s="1"/>
  <c r="Q440" i="6"/>
  <c r="P440" i="6"/>
  <c r="O440" i="6"/>
  <c r="N440" i="6"/>
  <c r="N445" i="6" s="1"/>
  <c r="M440" i="6"/>
  <c r="L440" i="6"/>
  <c r="K440" i="6"/>
  <c r="J440" i="6"/>
  <c r="J445" i="6" s="1"/>
  <c r="I440" i="6"/>
  <c r="H440" i="6"/>
  <c r="G440" i="6"/>
  <c r="F440" i="6"/>
  <c r="F445" i="6" s="1"/>
  <c r="Z429" i="6"/>
  <c r="Y429" i="6"/>
  <c r="X429" i="6"/>
  <c r="W429" i="6"/>
  <c r="V429" i="6"/>
  <c r="U429" i="6"/>
  <c r="T429" i="6"/>
  <c r="S429" i="6"/>
  <c r="R429" i="6"/>
  <c r="Q429" i="6"/>
  <c r="P429" i="6"/>
  <c r="O429" i="6"/>
  <c r="N429" i="6"/>
  <c r="M429" i="6"/>
  <c r="L429" i="6"/>
  <c r="K429" i="6"/>
  <c r="J429" i="6"/>
  <c r="I429" i="6"/>
  <c r="H429" i="6"/>
  <c r="G429" i="6"/>
  <c r="F429" i="6"/>
  <c r="Z423" i="6"/>
  <c r="Y423" i="6"/>
  <c r="X423" i="6"/>
  <c r="W423" i="6"/>
  <c r="V423" i="6"/>
  <c r="U423" i="6"/>
  <c r="T423" i="6"/>
  <c r="S423" i="6"/>
  <c r="R423" i="6"/>
  <c r="Q423" i="6"/>
  <c r="P423" i="6"/>
  <c r="O423" i="6"/>
  <c r="N423" i="6"/>
  <c r="M423" i="6"/>
  <c r="L423" i="6"/>
  <c r="K423" i="6"/>
  <c r="J423" i="6"/>
  <c r="I423" i="6"/>
  <c r="H423" i="6"/>
  <c r="G423" i="6"/>
  <c r="F423" i="6"/>
  <c r="Z417" i="6"/>
  <c r="Y417" i="6"/>
  <c r="X417" i="6"/>
  <c r="W417" i="6"/>
  <c r="V417" i="6"/>
  <c r="U417" i="6"/>
  <c r="T417" i="6"/>
  <c r="S417" i="6"/>
  <c r="R417" i="6"/>
  <c r="Q417" i="6"/>
  <c r="P417" i="6"/>
  <c r="O417" i="6"/>
  <c r="N417" i="6"/>
  <c r="M417" i="6"/>
  <c r="L417" i="6"/>
  <c r="K417" i="6"/>
  <c r="J417" i="6"/>
  <c r="I417" i="6"/>
  <c r="G417" i="6"/>
  <c r="H412" i="6"/>
  <c r="F412" i="6"/>
  <c r="F417" i="6" s="1"/>
  <c r="W409" i="6"/>
  <c r="V409" i="6"/>
  <c r="H409" i="6"/>
  <c r="G409" i="6"/>
  <c r="F409" i="6"/>
  <c r="Z406" i="6"/>
  <c r="Y406" i="6"/>
  <c r="Y410" i="6" s="1"/>
  <c r="Y411" i="6" s="1"/>
  <c r="X406" i="6"/>
  <c r="W406" i="6"/>
  <c r="V406" i="6"/>
  <c r="I406" i="6"/>
  <c r="I410" i="6" s="1"/>
  <c r="H406" i="6"/>
  <c r="G406" i="6"/>
  <c r="F406" i="6"/>
  <c r="H404" i="6"/>
  <c r="G404" i="6"/>
  <c r="F404" i="6"/>
  <c r="Z401" i="6"/>
  <c r="X401" i="6"/>
  <c r="V401" i="6"/>
  <c r="O401" i="6"/>
  <c r="O410" i="6" s="1"/>
  <c r="N401" i="6"/>
  <c r="N410" i="6" s="1"/>
  <c r="M401" i="6"/>
  <c r="M410" i="6" s="1"/>
  <c r="L401" i="6"/>
  <c r="L410" i="6" s="1"/>
  <c r="J401" i="6"/>
  <c r="J410" i="6" s="1"/>
  <c r="H401" i="6"/>
  <c r="G401" i="6"/>
  <c r="F401" i="6"/>
  <c r="Z398" i="6"/>
  <c r="X398" i="6"/>
  <c r="V398" i="6"/>
  <c r="V399" i="6" s="1"/>
  <c r="Z394" i="6"/>
  <c r="X394" i="6"/>
  <c r="Z390" i="6"/>
  <c r="X390" i="6"/>
  <c r="Z384" i="6"/>
  <c r="X384" i="6"/>
  <c r="Z370" i="6"/>
  <c r="X370" i="6"/>
  <c r="V370" i="6"/>
  <c r="U370" i="6"/>
  <c r="T370" i="6"/>
  <c r="S370" i="6"/>
  <c r="R370" i="6"/>
  <c r="Q370" i="6"/>
  <c r="P370" i="6"/>
  <c r="O370" i="6"/>
  <c r="N370" i="6"/>
  <c r="M370" i="6"/>
  <c r="L370" i="6"/>
  <c r="K370" i="6"/>
  <c r="J370" i="6"/>
  <c r="H370" i="6"/>
  <c r="G370" i="6"/>
  <c r="F370" i="6"/>
  <c r="Z361" i="6"/>
  <c r="X361" i="6"/>
  <c r="V361" i="6"/>
  <c r="I361" i="6"/>
  <c r="I370" i="6" s="1"/>
  <c r="I371" i="6" s="1"/>
  <c r="H361" i="6"/>
  <c r="G361" i="6"/>
  <c r="F361" i="6"/>
  <c r="H356" i="6"/>
  <c r="G356" i="6"/>
  <c r="F356" i="6"/>
  <c r="Z351" i="6"/>
  <c r="X351" i="6"/>
  <c r="V351" i="6"/>
  <c r="U351" i="6"/>
  <c r="U371" i="6" s="1"/>
  <c r="U411" i="6" s="1"/>
  <c r="T351" i="6"/>
  <c r="S351" i="6"/>
  <c r="R351" i="6"/>
  <c r="R371" i="6" s="1"/>
  <c r="R411" i="6" s="1"/>
  <c r="Q351" i="6"/>
  <c r="Q371" i="6" s="1"/>
  <c r="Q411" i="6" s="1"/>
  <c r="P351" i="6"/>
  <c r="O351" i="6"/>
  <c r="N351" i="6"/>
  <c r="N371" i="6" s="1"/>
  <c r="M351" i="6"/>
  <c r="M371" i="6" s="1"/>
  <c r="L351" i="6"/>
  <c r="K351" i="6"/>
  <c r="J351" i="6"/>
  <c r="J371" i="6" s="1"/>
  <c r="H351" i="6"/>
  <c r="G351" i="6"/>
  <c r="F351" i="6"/>
  <c r="Z344" i="6"/>
  <c r="X344" i="6"/>
  <c r="V344" i="6"/>
  <c r="U344" i="6"/>
  <c r="T344" i="6"/>
  <c r="S344" i="6"/>
  <c r="R344" i="6"/>
  <c r="Q344" i="6"/>
  <c r="P344" i="6"/>
  <c r="O344" i="6"/>
  <c r="N344" i="6"/>
  <c r="M344" i="6"/>
  <c r="L344" i="6"/>
  <c r="K344" i="6"/>
  <c r="J344" i="6"/>
  <c r="I344" i="6"/>
  <c r="H344" i="6"/>
  <c r="G344" i="6"/>
  <c r="F344" i="6"/>
  <c r="Z341" i="6"/>
  <c r="X341" i="6"/>
  <c r="V341" i="6"/>
  <c r="U341" i="6"/>
  <c r="T341" i="6"/>
  <c r="S341" i="6"/>
  <c r="R341" i="6"/>
  <c r="Q341" i="6"/>
  <c r="P341" i="6"/>
  <c r="O341" i="6"/>
  <c r="N341" i="6"/>
  <c r="M341" i="6"/>
  <c r="L341" i="6"/>
  <c r="K341" i="6"/>
  <c r="J341" i="6"/>
  <c r="I341" i="6"/>
  <c r="H341" i="6"/>
  <c r="G341" i="6"/>
  <c r="F341" i="6"/>
  <c r="Z335" i="6"/>
  <c r="X335" i="6"/>
  <c r="V335" i="6"/>
  <c r="U335" i="6"/>
  <c r="T335" i="6"/>
  <c r="S335" i="6"/>
  <c r="R335" i="6"/>
  <c r="Q335" i="6"/>
  <c r="P335" i="6"/>
  <c r="O335" i="6"/>
  <c r="N335" i="6"/>
  <c r="M335" i="6"/>
  <c r="L335" i="6"/>
  <c r="K335" i="6"/>
  <c r="J335" i="6"/>
  <c r="I335" i="6"/>
  <c r="H335" i="6"/>
  <c r="G335" i="6"/>
  <c r="F335" i="6"/>
  <c r="Z330" i="6"/>
  <c r="X330" i="6"/>
  <c r="V330" i="6"/>
  <c r="U330" i="6"/>
  <c r="T330" i="6"/>
  <c r="S330" i="6"/>
  <c r="R330" i="6"/>
  <c r="Q330" i="6"/>
  <c r="P330" i="6"/>
  <c r="O330" i="6"/>
  <c r="N330" i="6"/>
  <c r="M330" i="6"/>
  <c r="L330" i="6"/>
  <c r="K330" i="6"/>
  <c r="I330" i="6"/>
  <c r="H330" i="6"/>
  <c r="G330" i="6"/>
  <c r="J329" i="6"/>
  <c r="J327" i="6"/>
  <c r="J330" i="6" s="1"/>
  <c r="F326" i="6"/>
  <c r="F330" i="6" s="1"/>
  <c r="Z325" i="6"/>
  <c r="X325" i="6"/>
  <c r="V325" i="6"/>
  <c r="U325" i="6"/>
  <c r="T325" i="6"/>
  <c r="S325" i="6"/>
  <c r="R325" i="6"/>
  <c r="Q325" i="6"/>
  <c r="P325" i="6"/>
  <c r="O325" i="6"/>
  <c r="N325" i="6"/>
  <c r="M325" i="6"/>
  <c r="L325" i="6"/>
  <c r="K325" i="6"/>
  <c r="I325" i="6"/>
  <c r="H325" i="6"/>
  <c r="G325" i="6"/>
  <c r="F325" i="6"/>
  <c r="J323" i="6"/>
  <c r="J325" i="6" s="1"/>
  <c r="J322" i="6"/>
  <c r="Z319" i="6"/>
  <c r="Z331" i="6" s="1"/>
  <c r="X319" i="6"/>
  <c r="X331" i="6" s="1"/>
  <c r="V319" i="6"/>
  <c r="U319" i="6"/>
  <c r="T319" i="6"/>
  <c r="T331" i="6" s="1"/>
  <c r="S319" i="6"/>
  <c r="S331" i="6" s="1"/>
  <c r="R319" i="6"/>
  <c r="Q319" i="6"/>
  <c r="P319" i="6"/>
  <c r="P331" i="6" s="1"/>
  <c r="O319" i="6"/>
  <c r="O331" i="6" s="1"/>
  <c r="N319" i="6"/>
  <c r="M319" i="6"/>
  <c r="L319" i="6"/>
  <c r="L331" i="6" s="1"/>
  <c r="K319" i="6"/>
  <c r="K331" i="6" s="1"/>
  <c r="I319" i="6"/>
  <c r="H319" i="6"/>
  <c r="G319" i="6"/>
  <c r="G331" i="6" s="1"/>
  <c r="F319" i="6"/>
  <c r="J318" i="6"/>
  <c r="J317" i="6"/>
  <c r="J314" i="6"/>
  <c r="Z312" i="6"/>
  <c r="X312" i="6"/>
  <c r="V312" i="6"/>
  <c r="U312" i="6"/>
  <c r="T312" i="6"/>
  <c r="S312" i="6"/>
  <c r="R312" i="6"/>
  <c r="Q312" i="6"/>
  <c r="P312" i="6"/>
  <c r="O312" i="6"/>
  <c r="N312" i="6"/>
  <c r="M312" i="6"/>
  <c r="L312" i="6"/>
  <c r="K312" i="6"/>
  <c r="I312" i="6"/>
  <c r="H312" i="6"/>
  <c r="G312" i="6"/>
  <c r="F312" i="6"/>
  <c r="J311" i="6"/>
  <c r="J310" i="6"/>
  <c r="Z309" i="6"/>
  <c r="X309" i="6"/>
  <c r="V309" i="6"/>
  <c r="U309" i="6"/>
  <c r="T309" i="6"/>
  <c r="S309" i="6"/>
  <c r="R309" i="6"/>
  <c r="Q309" i="6"/>
  <c r="P309" i="6"/>
  <c r="O309" i="6"/>
  <c r="N309" i="6"/>
  <c r="M309" i="6"/>
  <c r="L309" i="6"/>
  <c r="K309" i="6"/>
  <c r="I309" i="6"/>
  <c r="H309" i="6"/>
  <c r="G309" i="6"/>
  <c r="F309" i="6"/>
  <c r="J307" i="6"/>
  <c r="J306" i="6"/>
  <c r="J303" i="6"/>
  <c r="Z302" i="6"/>
  <c r="Z313" i="6" s="1"/>
  <c r="X302" i="6"/>
  <c r="V302" i="6"/>
  <c r="U302" i="6"/>
  <c r="T302" i="6"/>
  <c r="T313" i="6" s="1"/>
  <c r="S302" i="6"/>
  <c r="R302" i="6"/>
  <c r="Q302" i="6"/>
  <c r="P302" i="6"/>
  <c r="P313" i="6" s="1"/>
  <c r="O302" i="6"/>
  <c r="N302" i="6"/>
  <c r="M302" i="6"/>
  <c r="L302" i="6"/>
  <c r="L313" i="6" s="1"/>
  <c r="K302" i="6"/>
  <c r="I302" i="6"/>
  <c r="H302" i="6"/>
  <c r="G302" i="6"/>
  <c r="G313" i="6" s="1"/>
  <c r="F302" i="6"/>
  <c r="J300" i="6"/>
  <c r="J299" i="6"/>
  <c r="J298" i="6"/>
  <c r="Z294" i="6"/>
  <c r="X294" i="6"/>
  <c r="V294" i="6"/>
  <c r="U294" i="6"/>
  <c r="T294" i="6"/>
  <c r="S294" i="6"/>
  <c r="R294" i="6"/>
  <c r="Q294" i="6"/>
  <c r="P294" i="6"/>
  <c r="O294" i="6"/>
  <c r="N294" i="6"/>
  <c r="M294" i="6"/>
  <c r="L294" i="6"/>
  <c r="K294" i="6"/>
  <c r="J294" i="6"/>
  <c r="I294" i="6"/>
  <c r="H294" i="6"/>
  <c r="G294" i="6"/>
  <c r="F294" i="6"/>
  <c r="Z288" i="6"/>
  <c r="X288" i="6"/>
  <c r="V288" i="6"/>
  <c r="U288" i="6"/>
  <c r="T288" i="6"/>
  <c r="S288" i="6"/>
  <c r="R288" i="6"/>
  <c r="Q288" i="6"/>
  <c r="P288" i="6"/>
  <c r="O288" i="6"/>
  <c r="N288" i="6"/>
  <c r="M288" i="6"/>
  <c r="L288" i="6"/>
  <c r="K288" i="6"/>
  <c r="J288" i="6"/>
  <c r="I288" i="6"/>
  <c r="H288" i="6"/>
  <c r="G288" i="6"/>
  <c r="F287" i="6"/>
  <c r="F286" i="6"/>
  <c r="F285" i="6"/>
  <c r="F281" i="6"/>
  <c r="F280" i="6"/>
  <c r="Z279" i="6"/>
  <c r="X279" i="6"/>
  <c r="V279" i="6"/>
  <c r="U279" i="6"/>
  <c r="T279" i="6"/>
  <c r="S279" i="6"/>
  <c r="R279" i="6"/>
  <c r="Q279" i="6"/>
  <c r="P279" i="6"/>
  <c r="O279" i="6"/>
  <c r="N279" i="6"/>
  <c r="M279" i="6"/>
  <c r="L279" i="6"/>
  <c r="K279" i="6"/>
  <c r="J279" i="6"/>
  <c r="I279" i="6"/>
  <c r="H279" i="6"/>
  <c r="G279" i="6"/>
  <c r="F279" i="6"/>
  <c r="Z273" i="6"/>
  <c r="X273" i="6"/>
  <c r="V273" i="6"/>
  <c r="U273" i="6"/>
  <c r="T273" i="6"/>
  <c r="S273" i="6"/>
  <c r="R273" i="6"/>
  <c r="Q273" i="6"/>
  <c r="P273" i="6"/>
  <c r="O273" i="6"/>
  <c r="N273" i="6"/>
  <c r="M273" i="6"/>
  <c r="L273" i="6"/>
  <c r="K273" i="6"/>
  <c r="J273" i="6"/>
  <c r="I273" i="6"/>
  <c r="H273" i="6"/>
  <c r="G273" i="6"/>
  <c r="F273" i="6"/>
  <c r="Z269" i="6"/>
  <c r="X269" i="6"/>
  <c r="V269" i="6"/>
  <c r="U269" i="6"/>
  <c r="T269" i="6"/>
  <c r="S269" i="6"/>
  <c r="R269" i="6"/>
  <c r="Q269" i="6"/>
  <c r="P269" i="6"/>
  <c r="O269" i="6"/>
  <c r="N269" i="6"/>
  <c r="M269" i="6"/>
  <c r="L269" i="6"/>
  <c r="K269" i="6"/>
  <c r="J269" i="6"/>
  <c r="I269" i="6"/>
  <c r="H269" i="6"/>
  <c r="G269" i="6"/>
  <c r="F269" i="6"/>
  <c r="Z264" i="6"/>
  <c r="X264" i="6"/>
  <c r="V264" i="6"/>
  <c r="U264" i="6"/>
  <c r="T264" i="6"/>
  <c r="S264" i="6"/>
  <c r="R264" i="6"/>
  <c r="Q264" i="6"/>
  <c r="P264" i="6"/>
  <c r="O264" i="6"/>
  <c r="N264" i="6"/>
  <c r="M264" i="6"/>
  <c r="L264" i="6"/>
  <c r="K264" i="6"/>
  <c r="J264" i="6"/>
  <c r="I264" i="6"/>
  <c r="H264" i="6"/>
  <c r="G264" i="6"/>
  <c r="F264" i="6"/>
  <c r="Z260" i="6"/>
  <c r="X260" i="6"/>
  <c r="V260" i="6"/>
  <c r="U260" i="6"/>
  <c r="T260" i="6"/>
  <c r="S260" i="6"/>
  <c r="R260" i="6"/>
  <c r="Q260" i="6"/>
  <c r="P260" i="6"/>
  <c r="O260" i="6"/>
  <c r="N260" i="6"/>
  <c r="M260" i="6"/>
  <c r="L260" i="6"/>
  <c r="K260" i="6"/>
  <c r="J260" i="6"/>
  <c r="I260" i="6"/>
  <c r="H260" i="6"/>
  <c r="G260" i="6"/>
  <c r="F260" i="6"/>
  <c r="Z255" i="6"/>
  <c r="X255" i="6"/>
  <c r="V255" i="6"/>
  <c r="U255" i="6"/>
  <c r="T255" i="6"/>
  <c r="S255" i="6"/>
  <c r="R255" i="6"/>
  <c r="Q255" i="6"/>
  <c r="P255" i="6"/>
  <c r="M255" i="6"/>
  <c r="L255" i="6"/>
  <c r="K255" i="6"/>
  <c r="I255" i="6"/>
  <c r="H255" i="6"/>
  <c r="G255" i="6"/>
  <c r="O254" i="6"/>
  <c r="O255" i="6" s="1"/>
  <c r="N254" i="6"/>
  <c r="N255" i="6" s="1"/>
  <c r="J254" i="6"/>
  <c r="J255" i="6" s="1"/>
  <c r="F253" i="6"/>
  <c r="F252" i="6"/>
  <c r="F251" i="6"/>
  <c r="F250" i="6"/>
  <c r="F246" i="6"/>
  <c r="Z245" i="6"/>
  <c r="Y245" i="6"/>
  <c r="X245" i="6"/>
  <c r="W245" i="6"/>
  <c r="V245" i="6"/>
  <c r="U245" i="6"/>
  <c r="T245" i="6"/>
  <c r="S245" i="6"/>
  <c r="S261" i="6" s="1"/>
  <c r="R245" i="6"/>
  <c r="Q245" i="6"/>
  <c r="P245" i="6"/>
  <c r="M245" i="6"/>
  <c r="L245" i="6"/>
  <c r="K245" i="6"/>
  <c r="I245" i="6"/>
  <c r="H245" i="6"/>
  <c r="G245" i="6"/>
  <c r="F245" i="6"/>
  <c r="O243" i="6"/>
  <c r="N243" i="6"/>
  <c r="N245" i="6" s="1"/>
  <c r="J243" i="6"/>
  <c r="J245" i="6" s="1"/>
  <c r="Z237" i="6"/>
  <c r="X237" i="6"/>
  <c r="V237" i="6"/>
  <c r="U237" i="6"/>
  <c r="T237" i="6"/>
  <c r="S237" i="6"/>
  <c r="R237" i="6"/>
  <c r="Q237" i="6"/>
  <c r="P237" i="6"/>
  <c r="O237" i="6"/>
  <c r="N237" i="6"/>
  <c r="M237" i="6"/>
  <c r="L237" i="6"/>
  <c r="J237" i="6"/>
  <c r="I237" i="6"/>
  <c r="H237" i="6"/>
  <c r="F237" i="6"/>
  <c r="Z233" i="6"/>
  <c r="X233" i="6"/>
  <c r="V233" i="6"/>
  <c r="U233" i="6"/>
  <c r="T233" i="6"/>
  <c r="S233" i="6"/>
  <c r="R233" i="6"/>
  <c r="Q233" i="6"/>
  <c r="P233" i="6"/>
  <c r="O233" i="6"/>
  <c r="M233" i="6"/>
  <c r="L233" i="6"/>
  <c r="I233" i="6"/>
  <c r="H233" i="6"/>
  <c r="F233" i="6"/>
  <c r="N231" i="6"/>
  <c r="N233" i="6" s="1"/>
  <c r="J231" i="6"/>
  <c r="J233" i="6" s="1"/>
  <c r="Z228" i="6"/>
  <c r="X228" i="6"/>
  <c r="V228" i="6"/>
  <c r="U228" i="6"/>
  <c r="T228" i="6"/>
  <c r="S228" i="6"/>
  <c r="R228" i="6"/>
  <c r="Q228" i="6"/>
  <c r="P228" i="6"/>
  <c r="O228" i="6"/>
  <c r="M228" i="6"/>
  <c r="L228" i="6"/>
  <c r="I228" i="6"/>
  <c r="H228" i="6"/>
  <c r="F228" i="6"/>
  <c r="N227" i="6"/>
  <c r="N228" i="6" s="1"/>
  <c r="J227" i="6"/>
  <c r="Z224" i="6"/>
  <c r="Z225" i="6" s="1"/>
  <c r="X224" i="6"/>
  <c r="X225" i="6" s="1"/>
  <c r="V224" i="6"/>
  <c r="V225" i="6" s="1"/>
  <c r="O224" i="6"/>
  <c r="O225" i="6" s="1"/>
  <c r="N224" i="6"/>
  <c r="N225" i="6" s="1"/>
  <c r="M224" i="6"/>
  <c r="M225" i="6" s="1"/>
  <c r="L224" i="6"/>
  <c r="L225" i="6" s="1"/>
  <c r="J224" i="6"/>
  <c r="J225" i="6" s="1"/>
  <c r="I224" i="6"/>
  <c r="I225" i="6" s="1"/>
  <c r="H224" i="6"/>
  <c r="H225" i="6" s="1"/>
  <c r="G224" i="6"/>
  <c r="G225" i="6" s="1"/>
  <c r="F224" i="6"/>
  <c r="F225" i="6" s="1"/>
  <c r="Z216" i="6"/>
  <c r="Y216" i="6"/>
  <c r="X216" i="6"/>
  <c r="W216" i="6"/>
  <c r="V216" i="6"/>
  <c r="U216" i="6"/>
  <c r="T216" i="6"/>
  <c r="S216" i="6"/>
  <c r="R216" i="6"/>
  <c r="Q216" i="6"/>
  <c r="P216" i="6"/>
  <c r="O216" i="6"/>
  <c r="N216" i="6"/>
  <c r="L216" i="6"/>
  <c r="K216" i="6"/>
  <c r="J216" i="6"/>
  <c r="I216" i="6"/>
  <c r="H216" i="6"/>
  <c r="G216" i="6"/>
  <c r="F216" i="6"/>
  <c r="Z209" i="6"/>
  <c r="Y209" i="6"/>
  <c r="X209" i="6"/>
  <c r="W209" i="6"/>
  <c r="V209" i="6"/>
  <c r="U209" i="6"/>
  <c r="T209" i="6"/>
  <c r="S209" i="6"/>
  <c r="R209" i="6"/>
  <c r="Q209" i="6"/>
  <c r="P209" i="6"/>
  <c r="O209" i="6"/>
  <c r="N209" i="6"/>
  <c r="L209" i="6"/>
  <c r="K209" i="6"/>
  <c r="J209" i="6"/>
  <c r="I209" i="6"/>
  <c r="H209" i="6"/>
  <c r="G209" i="6"/>
  <c r="F209" i="6"/>
  <c r="Z201" i="6"/>
  <c r="Y201" i="6"/>
  <c r="W201" i="6"/>
  <c r="V201" i="6"/>
  <c r="U201" i="6"/>
  <c r="T201" i="6"/>
  <c r="S201" i="6"/>
  <c r="R201" i="6"/>
  <c r="Q201" i="6"/>
  <c r="P201" i="6"/>
  <c r="O201" i="6"/>
  <c r="N201" i="6"/>
  <c r="M201" i="6"/>
  <c r="M202" i="6" s="1"/>
  <c r="M218" i="6" s="1"/>
  <c r="L201" i="6"/>
  <c r="K201" i="6"/>
  <c r="J201" i="6"/>
  <c r="H201" i="6"/>
  <c r="G201" i="6"/>
  <c r="F201" i="6"/>
  <c r="X185" i="6"/>
  <c r="X182" i="6"/>
  <c r="X181" i="6"/>
  <c r="Z180" i="6"/>
  <c r="Y180" i="6"/>
  <c r="W180" i="6"/>
  <c r="V180" i="6"/>
  <c r="U180" i="6"/>
  <c r="T180" i="6"/>
  <c r="S180" i="6"/>
  <c r="R180" i="6"/>
  <c r="Q180" i="6"/>
  <c r="P180" i="6"/>
  <c r="O180" i="6"/>
  <c r="N180" i="6"/>
  <c r="L180" i="6"/>
  <c r="K180" i="6"/>
  <c r="J180" i="6"/>
  <c r="I180" i="6"/>
  <c r="H180" i="6"/>
  <c r="G180" i="6"/>
  <c r="F180" i="6"/>
  <c r="X173" i="6"/>
  <c r="X172" i="6"/>
  <c r="F20" i="11"/>
  <c r="K10" i="11"/>
  <c r="J10" i="11"/>
  <c r="I20" i="11"/>
  <c r="I16" i="11"/>
  <c r="H16" i="11"/>
  <c r="I10" i="11"/>
  <c r="H10" i="11"/>
  <c r="G20" i="11"/>
  <c r="G18" i="11"/>
  <c r="F18" i="11"/>
  <c r="G17" i="11"/>
  <c r="F17" i="11"/>
  <c r="G16" i="11"/>
  <c r="F16" i="11"/>
  <c r="G15" i="11"/>
  <c r="G11" i="11"/>
  <c r="F11" i="11"/>
  <c r="F10" i="11"/>
  <c r="O449" i="6" l="1"/>
  <c r="K261" i="6"/>
  <c r="M411" i="6"/>
  <c r="X399" i="6"/>
  <c r="I430" i="6"/>
  <c r="M430" i="6"/>
  <c r="Q430" i="6"/>
  <c r="U430" i="6"/>
  <c r="Y430" i="6"/>
  <c r="X448" i="6"/>
  <c r="J411" i="6"/>
  <c r="H313" i="6"/>
  <c r="H445" i="6"/>
  <c r="L445" i="6"/>
  <c r="P445" i="6"/>
  <c r="T445" i="6"/>
  <c r="X445" i="6"/>
  <c r="Z261" i="6"/>
  <c r="G274" i="6"/>
  <c r="K274" i="6"/>
  <c r="O274" i="6"/>
  <c r="S274" i="6"/>
  <c r="X274" i="6"/>
  <c r="N295" i="6"/>
  <c r="R295" i="6"/>
  <c r="V295" i="6"/>
  <c r="J309" i="6"/>
  <c r="F345" i="6"/>
  <c r="J345" i="6"/>
  <c r="N345" i="6"/>
  <c r="R345" i="6"/>
  <c r="V345" i="6"/>
  <c r="H238" i="6"/>
  <c r="P238" i="6"/>
  <c r="T238" i="6"/>
  <c r="O245" i="6"/>
  <c r="O261" i="6" s="1"/>
  <c r="O295" i="6"/>
  <c r="S295" i="6"/>
  <c r="X295" i="6"/>
  <c r="J302" i="6"/>
  <c r="V410" i="6"/>
  <c r="F430" i="6"/>
  <c r="J228" i="6"/>
  <c r="J238" i="6" s="1"/>
  <c r="J449" i="6"/>
  <c r="G261" i="6"/>
  <c r="X261" i="6"/>
  <c r="F448" i="6"/>
  <c r="L295" i="6"/>
  <c r="P295" i="6"/>
  <c r="T295" i="6"/>
  <c r="Z295" i="6"/>
  <c r="J295" i="6"/>
  <c r="N331" i="6"/>
  <c r="R331" i="6"/>
  <c r="X180" i="6"/>
  <c r="X449" i="6"/>
  <c r="N449" i="6"/>
  <c r="F274" i="6"/>
  <c r="J312" i="6"/>
  <c r="J319" i="6"/>
  <c r="J331" i="6" s="1"/>
  <c r="V371" i="6"/>
  <c r="H417" i="6"/>
  <c r="H430" i="6" s="1"/>
  <c r="H449" i="6"/>
  <c r="F261" i="6"/>
  <c r="F255" i="6"/>
  <c r="F449" i="6"/>
  <c r="X201" i="6"/>
  <c r="X202" i="6" s="1"/>
  <c r="F238" i="6"/>
  <c r="Z238" i="6"/>
  <c r="R261" i="6"/>
  <c r="V261" i="6"/>
  <c r="K313" i="6"/>
  <c r="O313" i="6"/>
  <c r="S313" i="6"/>
  <c r="X313" i="6"/>
  <c r="J448" i="6"/>
  <c r="H331" i="6"/>
  <c r="Z410" i="6"/>
  <c r="L430" i="6"/>
  <c r="L446" i="6" s="1"/>
  <c r="P430" i="6"/>
  <c r="P446" i="6" s="1"/>
  <c r="T430" i="6"/>
  <c r="X430" i="6"/>
  <c r="I445" i="6"/>
  <c r="M445" i="6"/>
  <c r="M446" i="6" s="1"/>
  <c r="Q445" i="6"/>
  <c r="Q446" i="6" s="1"/>
  <c r="U445" i="6"/>
  <c r="Y445" i="6"/>
  <c r="I411" i="6"/>
  <c r="F202" i="6"/>
  <c r="K202" i="6"/>
  <c r="O202" i="6"/>
  <c r="S202" i="6"/>
  <c r="W202" i="6"/>
  <c r="G217" i="6"/>
  <c r="K217" i="6"/>
  <c r="P217" i="6"/>
  <c r="T217" i="6"/>
  <c r="X217" i="6"/>
  <c r="M238" i="6"/>
  <c r="Q238" i="6"/>
  <c r="U238" i="6"/>
  <c r="F288" i="6"/>
  <c r="F295" i="6" s="1"/>
  <c r="M313" i="6"/>
  <c r="Q313" i="6"/>
  <c r="U313" i="6"/>
  <c r="I331" i="6"/>
  <c r="I345" i="6"/>
  <c r="M345" i="6"/>
  <c r="Q345" i="6"/>
  <c r="U345" i="6"/>
  <c r="G430" i="6"/>
  <c r="K430" i="6"/>
  <c r="O430" i="6"/>
  <c r="S430" i="6"/>
  <c r="W430" i="6"/>
  <c r="J430" i="6"/>
  <c r="J446" i="6" s="1"/>
  <c r="N430" i="6"/>
  <c r="N446" i="6" s="1"/>
  <c r="R430" i="6"/>
  <c r="R446" i="6" s="1"/>
  <c r="V430" i="6"/>
  <c r="V446" i="6" s="1"/>
  <c r="Z430" i="6"/>
  <c r="Z446" i="6" s="1"/>
  <c r="G202" i="6"/>
  <c r="L202" i="6"/>
  <c r="P202" i="6"/>
  <c r="T202" i="6"/>
  <c r="Y202" i="6"/>
  <c r="H217" i="6"/>
  <c r="L217" i="6"/>
  <c r="Q217" i="6"/>
  <c r="U217" i="6"/>
  <c r="O238" i="6"/>
  <c r="S238" i="6"/>
  <c r="X238" i="6"/>
  <c r="I238" i="6"/>
  <c r="N261" i="6"/>
  <c r="J274" i="6"/>
  <c r="N274" i="6"/>
  <c r="R274" i="6"/>
  <c r="V274" i="6"/>
  <c r="G295" i="6"/>
  <c r="K295" i="6"/>
  <c r="I313" i="6"/>
  <c r="N313" i="6"/>
  <c r="R313" i="6"/>
  <c r="V313" i="6"/>
  <c r="F371" i="6"/>
  <c r="G371" i="6"/>
  <c r="K371" i="6"/>
  <c r="K411" i="6" s="1"/>
  <c r="O371" i="6"/>
  <c r="O411" i="6" s="1"/>
  <c r="S371" i="6"/>
  <c r="S411" i="6" s="1"/>
  <c r="X371" i="6"/>
  <c r="F410" i="6"/>
  <c r="W410" i="6"/>
  <c r="W411" i="6" s="1"/>
  <c r="H202" i="6"/>
  <c r="Q202" i="6"/>
  <c r="U202" i="6"/>
  <c r="Z202" i="6"/>
  <c r="Z218" i="6" s="1"/>
  <c r="I217" i="6"/>
  <c r="I218" i="6" s="1"/>
  <c r="N217" i="6"/>
  <c r="R217" i="6"/>
  <c r="V217" i="6"/>
  <c r="Z217" i="6"/>
  <c r="P261" i="6"/>
  <c r="T261" i="6"/>
  <c r="I295" i="6"/>
  <c r="M295" i="6"/>
  <c r="Q295" i="6"/>
  <c r="U295" i="6"/>
  <c r="F313" i="6"/>
  <c r="H371" i="6"/>
  <c r="L371" i="6"/>
  <c r="L411" i="6" s="1"/>
  <c r="P371" i="6"/>
  <c r="P411" i="6" s="1"/>
  <c r="T371" i="6"/>
  <c r="T411" i="6" s="1"/>
  <c r="Z371" i="6"/>
  <c r="X410" i="6"/>
  <c r="G410" i="6"/>
  <c r="F446" i="6"/>
  <c r="J202" i="6"/>
  <c r="N202" i="6"/>
  <c r="R202" i="6"/>
  <c r="V202" i="6"/>
  <c r="F217" i="6"/>
  <c r="F218" i="6" s="1"/>
  <c r="J217" i="6"/>
  <c r="O217" i="6"/>
  <c r="O218" i="6" s="1"/>
  <c r="S217" i="6"/>
  <c r="S218" i="6" s="1"/>
  <c r="W217" i="6"/>
  <c r="W218" i="6" s="1"/>
  <c r="L238" i="6"/>
  <c r="J261" i="6"/>
  <c r="H261" i="6"/>
  <c r="L261" i="6"/>
  <c r="F331" i="6"/>
  <c r="V331" i="6"/>
  <c r="M331" i="6"/>
  <c r="Q331" i="6"/>
  <c r="U331" i="6"/>
  <c r="G345" i="6"/>
  <c r="K345" i="6"/>
  <c r="O345" i="6"/>
  <c r="S345" i="6"/>
  <c r="X345" i="6"/>
  <c r="H345" i="6"/>
  <c r="L345" i="6"/>
  <c r="P345" i="6"/>
  <c r="T345" i="6"/>
  <c r="Z345" i="6"/>
  <c r="N411" i="6"/>
  <c r="Z399" i="6"/>
  <c r="H410" i="6"/>
  <c r="G445" i="6"/>
  <c r="K445" i="6"/>
  <c r="O445" i="6"/>
  <c r="S445" i="6"/>
  <c r="W445" i="6"/>
  <c r="H274" i="6"/>
  <c r="L274" i="6"/>
  <c r="T274" i="6"/>
  <c r="I261" i="6"/>
  <c r="M261" i="6"/>
  <c r="Q261" i="6"/>
  <c r="U261" i="6"/>
  <c r="I274" i="6"/>
  <c r="M274" i="6"/>
  <c r="Q274" i="6"/>
  <c r="U274" i="6"/>
  <c r="H295" i="6"/>
  <c r="V411" i="6"/>
  <c r="Y217" i="6"/>
  <c r="Y218" i="6" s="1"/>
  <c r="R238" i="6"/>
  <c r="N238" i="6"/>
  <c r="V238" i="6"/>
  <c r="P274" i="6"/>
  <c r="Z274" i="6"/>
  <c r="U218" i="6" l="1"/>
  <c r="Y446" i="6"/>
  <c r="Y447" i="6" s="1"/>
  <c r="I446" i="6"/>
  <c r="O446" i="6"/>
  <c r="O447" i="6" s="1"/>
  <c r="Z411" i="6"/>
  <c r="X446" i="6"/>
  <c r="J313" i="6"/>
  <c r="T446" i="6"/>
  <c r="R346" i="6"/>
  <c r="U446" i="6"/>
  <c r="P346" i="6"/>
  <c r="K346" i="6"/>
  <c r="H446" i="6"/>
  <c r="O346" i="6"/>
  <c r="Z346" i="6"/>
  <c r="K446" i="6"/>
  <c r="X346" i="6"/>
  <c r="G346" i="6"/>
  <c r="L218" i="6"/>
  <c r="K218" i="6"/>
  <c r="Q218" i="6"/>
  <c r="S346" i="6"/>
  <c r="N218" i="6"/>
  <c r="X411" i="6"/>
  <c r="G411" i="6"/>
  <c r="H218" i="6"/>
  <c r="S446" i="6"/>
  <c r="F346" i="6"/>
  <c r="X218" i="6"/>
  <c r="G218" i="6"/>
  <c r="V346" i="6"/>
  <c r="I346" i="6"/>
  <c r="I447" i="6" s="1"/>
  <c r="H346" i="6"/>
  <c r="J346" i="6"/>
  <c r="Z447" i="6"/>
  <c r="T346" i="6"/>
  <c r="W446" i="6"/>
  <c r="G446" i="6"/>
  <c r="M346" i="6"/>
  <c r="S447" i="6"/>
  <c r="H411" i="6"/>
  <c r="R218" i="6"/>
  <c r="F411" i="6"/>
  <c r="T218" i="6"/>
  <c r="N346" i="6"/>
  <c r="N447" i="6" s="1"/>
  <c r="L346" i="6"/>
  <c r="L447" i="6" s="1"/>
  <c r="J218" i="6"/>
  <c r="J447" i="6" s="1"/>
  <c r="V218" i="6"/>
  <c r="V447" i="6" s="1"/>
  <c r="P218" i="6"/>
  <c r="M447" i="6"/>
  <c r="U346" i="6"/>
  <c r="Q346" i="6"/>
  <c r="F24" i="11"/>
  <c r="E21" i="11"/>
  <c r="E22" i="11"/>
  <c r="E23" i="11"/>
  <c r="D21" i="11"/>
  <c r="D22" i="11"/>
  <c r="D23" i="11"/>
  <c r="U447" i="6" l="1"/>
  <c r="R447" i="6"/>
  <c r="K447" i="6"/>
  <c r="G447" i="6"/>
  <c r="P447" i="6"/>
  <c r="W447" i="6"/>
  <c r="X447" i="6"/>
  <c r="F447" i="6"/>
  <c r="H447" i="6"/>
  <c r="Q447" i="6"/>
  <c r="T447" i="6"/>
  <c r="K42" i="8" l="1"/>
  <c r="J42" i="8"/>
  <c r="I42" i="8"/>
  <c r="H42" i="8"/>
  <c r="G42" i="8"/>
  <c r="F42" i="8"/>
  <c r="K35" i="8"/>
  <c r="J35" i="8"/>
  <c r="I35" i="8"/>
  <c r="H35" i="8"/>
  <c r="G35" i="8"/>
  <c r="F35" i="8"/>
  <c r="K19" i="8"/>
  <c r="J19" i="8"/>
  <c r="I19" i="8"/>
  <c r="H19" i="8"/>
  <c r="G19" i="8"/>
  <c r="F19" i="8"/>
  <c r="Y170" i="6"/>
  <c r="Y453" i="6" s="1"/>
  <c r="Z170" i="6"/>
  <c r="Z453" i="6" s="1"/>
  <c r="X170" i="6"/>
  <c r="X453" i="6" s="1"/>
  <c r="Y169" i="6"/>
  <c r="Y452" i="6" s="1"/>
  <c r="Z169" i="6"/>
  <c r="Z452" i="6" s="1"/>
  <c r="X17" i="6"/>
  <c r="X169" i="6" s="1"/>
  <c r="X452" i="6" s="1"/>
  <c r="Y16" i="6"/>
  <c r="Z16" i="6"/>
  <c r="X16" i="6"/>
  <c r="F169" i="6"/>
  <c r="F452" i="6" s="1"/>
  <c r="D88" i="4"/>
  <c r="D128" i="4" s="1"/>
  <c r="I43" i="8" l="1"/>
  <c r="G43" i="8"/>
  <c r="K43" i="8"/>
  <c r="F43" i="8"/>
  <c r="J43" i="8"/>
  <c r="H43" i="8"/>
  <c r="I24" i="11" l="1"/>
  <c r="I25" i="11" l="1"/>
  <c r="M11" i="11" l="1"/>
  <c r="D10" i="11" l="1"/>
  <c r="M24" i="11"/>
  <c r="E11" i="11"/>
  <c r="H24" i="11"/>
  <c r="J24" i="11"/>
  <c r="K24" i="11"/>
  <c r="L24" i="11"/>
  <c r="D11" i="11"/>
  <c r="D12" i="11"/>
  <c r="D13" i="11"/>
  <c r="D14" i="11"/>
  <c r="D15" i="11"/>
  <c r="D16" i="11"/>
  <c r="D17" i="11"/>
  <c r="D18" i="11"/>
  <c r="D19" i="11"/>
  <c r="D20" i="11"/>
  <c r="E12" i="11"/>
  <c r="E13" i="11"/>
  <c r="E14" i="11"/>
  <c r="E15" i="11"/>
  <c r="E16" i="11"/>
  <c r="E17" i="11"/>
  <c r="E18" i="11"/>
  <c r="E19" i="11"/>
  <c r="D24" i="11" l="1"/>
  <c r="G24" i="11"/>
  <c r="E10" i="11"/>
  <c r="E20" i="11"/>
  <c r="E24" i="11" l="1"/>
  <c r="H276" i="8"/>
  <c r="I56" i="7" l="1"/>
  <c r="J56" i="7"/>
  <c r="K56" i="7"/>
  <c r="L56" i="7"/>
  <c r="M56" i="7"/>
  <c r="N56" i="7"/>
  <c r="O56" i="7"/>
  <c r="P56" i="7"/>
  <c r="R56" i="7"/>
  <c r="H56" i="7"/>
  <c r="Q13" i="7"/>
  <c r="K170" i="6" l="1"/>
  <c r="K453" i="6" s="1"/>
  <c r="L170" i="6"/>
  <c r="L453" i="6" s="1"/>
  <c r="M170" i="6"/>
  <c r="M453" i="6" s="1"/>
  <c r="N170" i="6"/>
  <c r="N453" i="6" s="1"/>
  <c r="O170" i="6"/>
  <c r="O453" i="6" s="1"/>
  <c r="Q170" i="6"/>
  <c r="Q453" i="6" s="1"/>
  <c r="V170" i="6"/>
  <c r="V453" i="6" s="1"/>
  <c r="W170" i="6"/>
  <c r="W453" i="6" s="1"/>
  <c r="K169" i="6"/>
  <c r="K452" i="6" s="1"/>
  <c r="M169" i="6"/>
  <c r="M452" i="6" s="1"/>
  <c r="N169" i="6"/>
  <c r="N452" i="6" s="1"/>
  <c r="O169" i="6"/>
  <c r="O452" i="6" s="1"/>
  <c r="Q169" i="6"/>
  <c r="Q452" i="6" s="1"/>
  <c r="S169" i="6"/>
  <c r="S452" i="6" s="1"/>
  <c r="T169" i="6"/>
  <c r="T452" i="6" s="1"/>
  <c r="U169" i="6"/>
  <c r="U452" i="6" s="1"/>
  <c r="V169" i="6"/>
  <c r="V452" i="6" s="1"/>
  <c r="W169" i="6"/>
  <c r="W452" i="6" s="1"/>
  <c r="G170" i="6"/>
  <c r="G453" i="6" s="1"/>
  <c r="H170" i="6"/>
  <c r="H453" i="6" s="1"/>
  <c r="I170" i="6"/>
  <c r="I453" i="6" s="1"/>
  <c r="I169" i="6"/>
  <c r="I452" i="6" s="1"/>
  <c r="F25" i="11" l="1"/>
  <c r="K276" i="8" l="1"/>
  <c r="J276" i="8"/>
  <c r="I276" i="8"/>
  <c r="G276" i="8"/>
  <c r="F276" i="8"/>
  <c r="K263" i="8"/>
  <c r="J263" i="8"/>
  <c r="I263" i="8"/>
  <c r="H263" i="8"/>
  <c r="H277" i="8" s="1"/>
  <c r="G263" i="8"/>
  <c r="F262" i="8"/>
  <c r="F261" i="8"/>
  <c r="F260" i="8"/>
  <c r="F259" i="8"/>
  <c r="F258" i="8"/>
  <c r="K245" i="8"/>
  <c r="J245" i="8"/>
  <c r="I245" i="8"/>
  <c r="H245" i="8"/>
  <c r="G245" i="8"/>
  <c r="F245" i="8"/>
  <c r="K233" i="8"/>
  <c r="J233" i="8"/>
  <c r="I233" i="8"/>
  <c r="H233" i="8"/>
  <c r="G233" i="8"/>
  <c r="F233" i="8"/>
  <c r="K214" i="8"/>
  <c r="J214" i="8"/>
  <c r="I214" i="8"/>
  <c r="H214" i="8"/>
  <c r="G214" i="8"/>
  <c r="F214" i="8"/>
  <c r="K206" i="8"/>
  <c r="J206" i="8"/>
  <c r="I206" i="8"/>
  <c r="H206" i="8"/>
  <c r="G206" i="8"/>
  <c r="F206" i="8"/>
  <c r="K195" i="8"/>
  <c r="J195" i="8"/>
  <c r="I195" i="8"/>
  <c r="H195" i="8"/>
  <c r="G195" i="8"/>
  <c r="F195" i="8"/>
  <c r="K189" i="8"/>
  <c r="J189" i="8"/>
  <c r="I189" i="8"/>
  <c r="H189" i="8"/>
  <c r="G189" i="8"/>
  <c r="F189" i="8"/>
  <c r="K183" i="8"/>
  <c r="J183" i="8"/>
  <c r="I183" i="8"/>
  <c r="H183" i="8"/>
  <c r="G183" i="8"/>
  <c r="F183" i="8"/>
  <c r="K175" i="8"/>
  <c r="J175" i="8"/>
  <c r="I175" i="8"/>
  <c r="H175" i="8"/>
  <c r="G175" i="8"/>
  <c r="F175" i="8"/>
  <c r="K166" i="8"/>
  <c r="J166" i="8"/>
  <c r="I166" i="8"/>
  <c r="H166" i="8"/>
  <c r="G166" i="8"/>
  <c r="F166" i="8"/>
  <c r="K160" i="8"/>
  <c r="J160" i="8"/>
  <c r="I160" i="8"/>
  <c r="H160" i="8"/>
  <c r="G160" i="8"/>
  <c r="F159" i="8"/>
  <c r="F158" i="8"/>
  <c r="F157" i="8"/>
  <c r="F156" i="8"/>
  <c r="F155" i="8"/>
  <c r="F154" i="8"/>
  <c r="F153" i="8"/>
  <c r="F152" i="8"/>
  <c r="F151" i="8"/>
  <c r="F150" i="8"/>
  <c r="F149" i="8"/>
  <c r="K148" i="8"/>
  <c r="J148" i="8"/>
  <c r="I148" i="8"/>
  <c r="H148" i="8"/>
  <c r="G148" i="8"/>
  <c r="F147" i="8"/>
  <c r="F146" i="8"/>
  <c r="F145" i="8"/>
  <c r="F144" i="8"/>
  <c r="F143" i="8"/>
  <c r="F142" i="8"/>
  <c r="F141" i="8"/>
  <c r="F140" i="8"/>
  <c r="F139" i="8"/>
  <c r="F138" i="8"/>
  <c r="F137" i="8"/>
  <c r="F136" i="8"/>
  <c r="F135" i="8"/>
  <c r="F134" i="8"/>
  <c r="F133" i="8"/>
  <c r="F132" i="8"/>
  <c r="F131" i="8"/>
  <c r="F130" i="8"/>
  <c r="F129" i="8"/>
  <c r="F128" i="8"/>
  <c r="F127" i="8"/>
  <c r="F126" i="8"/>
  <c r="H246" i="8" l="1"/>
  <c r="H161" i="8"/>
  <c r="H184" i="8"/>
  <c r="I161" i="8"/>
  <c r="I277" i="8"/>
  <c r="I207" i="8"/>
  <c r="G246" i="8"/>
  <c r="K246" i="8"/>
  <c r="G277" i="8"/>
  <c r="K277" i="8"/>
  <c r="J277" i="8"/>
  <c r="H207" i="8"/>
  <c r="F207" i="8"/>
  <c r="J207" i="8"/>
  <c r="F246" i="8"/>
  <c r="J246" i="8"/>
  <c r="F263" i="8"/>
  <c r="F277" i="8" s="1"/>
  <c r="F148" i="8"/>
  <c r="G207" i="8"/>
  <c r="K207" i="8"/>
  <c r="J184" i="8"/>
  <c r="J161" i="8"/>
  <c r="F184" i="8"/>
  <c r="F160" i="8"/>
  <c r="G161" i="8"/>
  <c r="K161" i="8"/>
  <c r="I184" i="8"/>
  <c r="I208" i="8" s="1"/>
  <c r="G184" i="8"/>
  <c r="K184" i="8"/>
  <c r="I246" i="8"/>
  <c r="F161" i="8" l="1"/>
  <c r="F208" i="8"/>
  <c r="H208" i="8"/>
  <c r="J208" i="8"/>
  <c r="K208" i="8"/>
  <c r="G208" i="8"/>
  <c r="K123" i="8" l="1"/>
  <c r="K124" i="8" s="1"/>
  <c r="J123" i="8"/>
  <c r="J124" i="8" s="1"/>
  <c r="I123" i="8"/>
  <c r="I124" i="8" s="1"/>
  <c r="H123" i="8"/>
  <c r="H124" i="8" s="1"/>
  <c r="G123" i="8"/>
  <c r="G124" i="8" s="1"/>
  <c r="F123" i="8"/>
  <c r="F124" i="8" s="1"/>
  <c r="K113" i="8"/>
  <c r="K114" i="8" s="1"/>
  <c r="J113" i="8"/>
  <c r="J114" i="8" s="1"/>
  <c r="I113" i="8"/>
  <c r="I114" i="8" s="1"/>
  <c r="H113" i="8"/>
  <c r="H114" i="8" s="1"/>
  <c r="G113" i="8"/>
  <c r="G114" i="8" s="1"/>
  <c r="F113" i="8"/>
  <c r="F114" i="8" s="1"/>
  <c r="K103" i="8"/>
  <c r="J103" i="8"/>
  <c r="I103" i="8"/>
  <c r="H103" i="8"/>
  <c r="G103" i="8"/>
  <c r="F103" i="8"/>
  <c r="K77" i="8"/>
  <c r="J77" i="8"/>
  <c r="I77" i="8"/>
  <c r="H77" i="8"/>
  <c r="G77" i="8"/>
  <c r="F77" i="8"/>
  <c r="K58" i="8"/>
  <c r="J58" i="8"/>
  <c r="I58" i="8"/>
  <c r="H58" i="8"/>
  <c r="G58" i="8"/>
  <c r="F58" i="8"/>
  <c r="I104" i="8" l="1"/>
  <c r="I125" i="8" s="1"/>
  <c r="I278" i="8" s="1"/>
  <c r="I749" i="8" s="1"/>
  <c r="G104" i="8"/>
  <c r="G125" i="8" s="1"/>
  <c r="G278" i="8" s="1"/>
  <c r="G749" i="8" s="1"/>
  <c r="K104" i="8"/>
  <c r="K125" i="8" s="1"/>
  <c r="K278" i="8" s="1"/>
  <c r="K749" i="8" s="1"/>
  <c r="F104" i="8"/>
  <c r="F125" i="8" s="1"/>
  <c r="F278" i="8" s="1"/>
  <c r="F749" i="8" s="1"/>
  <c r="J104" i="8"/>
  <c r="J125" i="8" s="1"/>
  <c r="J278" i="8" s="1"/>
  <c r="J749" i="8" s="1"/>
  <c r="H104" i="8"/>
  <c r="H125" i="8" s="1"/>
  <c r="H278" i="8" s="1"/>
  <c r="H749" i="8" s="1"/>
  <c r="Q48" i="7" l="1"/>
  <c r="I54" i="7" l="1"/>
  <c r="P54" i="7"/>
  <c r="R54" i="7"/>
  <c r="O53" i="7"/>
  <c r="H51" i="7"/>
  <c r="H45" i="7"/>
  <c r="H32" i="7"/>
  <c r="H15" i="7"/>
  <c r="Q53" i="7"/>
  <c r="N53" i="7"/>
  <c r="M53" i="7"/>
  <c r="L53" i="7"/>
  <c r="K53" i="7"/>
  <c r="J53" i="7"/>
  <c r="H53" i="7"/>
  <c r="O51" i="7"/>
  <c r="N51" i="7"/>
  <c r="M51" i="7"/>
  <c r="L51" i="7"/>
  <c r="K51" i="7"/>
  <c r="J51" i="7"/>
  <c r="Q50" i="7"/>
  <c r="Q49" i="7"/>
  <c r="Q47" i="7"/>
  <c r="Q46" i="7"/>
  <c r="Q45" i="7"/>
  <c r="O45" i="7"/>
  <c r="N45" i="7"/>
  <c r="M45" i="7"/>
  <c r="L45" i="7"/>
  <c r="K45" i="7"/>
  <c r="J45" i="7"/>
  <c r="O32" i="7"/>
  <c r="N32" i="7"/>
  <c r="M32" i="7"/>
  <c r="L32" i="7"/>
  <c r="K32" i="7"/>
  <c r="J32" i="7"/>
  <c r="Q24" i="7"/>
  <c r="Q15" i="7"/>
  <c r="O15" i="7"/>
  <c r="N15" i="7"/>
  <c r="M15" i="7"/>
  <c r="L15" i="7"/>
  <c r="K15" i="7"/>
  <c r="J15" i="7"/>
  <c r="K54" i="7" l="1"/>
  <c r="O54" i="7"/>
  <c r="H54" i="7"/>
  <c r="M54" i="7"/>
  <c r="J54" i="7"/>
  <c r="L54" i="7"/>
  <c r="N54" i="7"/>
  <c r="Q32" i="7"/>
  <c r="Q56" i="7"/>
  <c r="Q51" i="7"/>
  <c r="Z166" i="6"/>
  <c r="Y166" i="6"/>
  <c r="X166" i="6"/>
  <c r="W166" i="6"/>
  <c r="V166" i="6"/>
  <c r="U166" i="6"/>
  <c r="T166" i="6"/>
  <c r="S166" i="6"/>
  <c r="R166" i="6"/>
  <c r="Q166" i="6"/>
  <c r="P166" i="6"/>
  <c r="O166" i="6"/>
  <c r="N166" i="6"/>
  <c r="M166" i="6"/>
  <c r="L166" i="6"/>
  <c r="K166" i="6"/>
  <c r="J166" i="6"/>
  <c r="Z161" i="6"/>
  <c r="Y161" i="6"/>
  <c r="X161" i="6"/>
  <c r="W161" i="6"/>
  <c r="V161" i="6"/>
  <c r="U161" i="6"/>
  <c r="T161" i="6"/>
  <c r="S161" i="6"/>
  <c r="R161" i="6"/>
  <c r="Q161" i="6"/>
  <c r="P161" i="6"/>
  <c r="O161" i="6"/>
  <c r="N161" i="6"/>
  <c r="M161" i="6"/>
  <c r="L161" i="6"/>
  <c r="K161" i="6"/>
  <c r="J161" i="6"/>
  <c r="Z159" i="6"/>
  <c r="Y159" i="6"/>
  <c r="X159" i="6"/>
  <c r="W159" i="6"/>
  <c r="V159" i="6"/>
  <c r="U159" i="6"/>
  <c r="T159" i="6"/>
  <c r="S159" i="6"/>
  <c r="R159" i="6"/>
  <c r="Q159" i="6"/>
  <c r="P159" i="6"/>
  <c r="O159" i="6"/>
  <c r="N159" i="6"/>
  <c r="M159" i="6"/>
  <c r="L159" i="6"/>
  <c r="K159" i="6"/>
  <c r="J159" i="6"/>
  <c r="Z157" i="6"/>
  <c r="Y157" i="6"/>
  <c r="X157" i="6"/>
  <c r="W157" i="6"/>
  <c r="V157" i="6"/>
  <c r="U157" i="6"/>
  <c r="T157" i="6"/>
  <c r="S157" i="6"/>
  <c r="Q157" i="6"/>
  <c r="P157" i="6"/>
  <c r="O157" i="6"/>
  <c r="N157" i="6"/>
  <c r="M157" i="6"/>
  <c r="L157" i="6"/>
  <c r="K157" i="6"/>
  <c r="J157" i="6"/>
  <c r="R155" i="6"/>
  <c r="R157" i="6" s="1"/>
  <c r="Z148" i="6"/>
  <c r="Y148" i="6"/>
  <c r="X148" i="6"/>
  <c r="W148" i="6"/>
  <c r="V148" i="6"/>
  <c r="Q148" i="6"/>
  <c r="P148" i="6"/>
  <c r="O148" i="6"/>
  <c r="N148" i="6"/>
  <c r="M148" i="6"/>
  <c r="L148" i="6"/>
  <c r="K148" i="6"/>
  <c r="I148" i="6"/>
  <c r="H148" i="6"/>
  <c r="G148" i="6"/>
  <c r="F148" i="6"/>
  <c r="J147" i="6"/>
  <c r="J146" i="6"/>
  <c r="J145" i="6"/>
  <c r="R144" i="6"/>
  <c r="J144" i="6"/>
  <c r="U143" i="6"/>
  <c r="U148" i="6" s="1"/>
  <c r="T143" i="6"/>
  <c r="T148" i="6" s="1"/>
  <c r="J143" i="6"/>
  <c r="J142" i="6"/>
  <c r="S141" i="6"/>
  <c r="S148" i="6" s="1"/>
  <c r="R141" i="6"/>
  <c r="J141" i="6"/>
  <c r="Z140" i="6"/>
  <c r="Y140" i="6"/>
  <c r="X140" i="6"/>
  <c r="W140" i="6"/>
  <c r="V140" i="6"/>
  <c r="Q140" i="6"/>
  <c r="P140" i="6"/>
  <c r="O140" i="6"/>
  <c r="N140" i="6"/>
  <c r="M140" i="6"/>
  <c r="L140" i="6"/>
  <c r="K140" i="6"/>
  <c r="I140" i="6"/>
  <c r="H140" i="6"/>
  <c r="G140" i="6"/>
  <c r="J137" i="6"/>
  <c r="U136" i="6"/>
  <c r="U140" i="6" s="1"/>
  <c r="T136" i="6"/>
  <c r="T140" i="6" s="1"/>
  <c r="J136" i="6"/>
  <c r="S135" i="6"/>
  <c r="R135" i="6"/>
  <c r="J135" i="6"/>
  <c r="S134" i="6"/>
  <c r="R134" i="6"/>
  <c r="J134" i="6"/>
  <c r="S133" i="6"/>
  <c r="R133" i="6"/>
  <c r="J133" i="6"/>
  <c r="F133" i="6"/>
  <c r="S132" i="6"/>
  <c r="R132" i="6"/>
  <c r="J132" i="6"/>
  <c r="F132" i="6"/>
  <c r="F140" i="6" s="1"/>
  <c r="Z131" i="6"/>
  <c r="Y131" i="6"/>
  <c r="X131" i="6"/>
  <c r="W131" i="6"/>
  <c r="V131" i="6"/>
  <c r="U131" i="6"/>
  <c r="T131" i="6"/>
  <c r="Q131" i="6"/>
  <c r="P131" i="6"/>
  <c r="O131" i="6"/>
  <c r="N131" i="6"/>
  <c r="M131" i="6"/>
  <c r="L131" i="6"/>
  <c r="K131" i="6"/>
  <c r="I131" i="6"/>
  <c r="H131" i="6"/>
  <c r="G131" i="6"/>
  <c r="S130" i="6"/>
  <c r="S131" i="6" s="1"/>
  <c r="R130" i="6"/>
  <c r="R131" i="6" s="1"/>
  <c r="J130" i="6"/>
  <c r="J131" i="6" s="1"/>
  <c r="F130" i="6"/>
  <c r="F131" i="6" s="1"/>
  <c r="Z127" i="6"/>
  <c r="Y127" i="6"/>
  <c r="X127" i="6"/>
  <c r="W127" i="6"/>
  <c r="V127" i="6"/>
  <c r="U127" i="6"/>
  <c r="T127" i="6"/>
  <c r="Q127" i="6"/>
  <c r="P127" i="6"/>
  <c r="O127" i="6"/>
  <c r="N127" i="6"/>
  <c r="M127" i="6"/>
  <c r="L127" i="6"/>
  <c r="K127" i="6"/>
  <c r="J127" i="6"/>
  <c r="I127" i="6"/>
  <c r="H127" i="6"/>
  <c r="G127" i="6"/>
  <c r="F127" i="6"/>
  <c r="S121" i="6"/>
  <c r="R121" i="6"/>
  <c r="S119" i="6"/>
  <c r="R119" i="6"/>
  <c r="Z118" i="6"/>
  <c r="Y118" i="6"/>
  <c r="X118" i="6"/>
  <c r="W118" i="6"/>
  <c r="V118" i="6"/>
  <c r="U118" i="6"/>
  <c r="T118" i="6"/>
  <c r="S118" i="6"/>
  <c r="R118" i="6"/>
  <c r="Q118" i="6"/>
  <c r="P118" i="6"/>
  <c r="O118" i="6"/>
  <c r="N118" i="6"/>
  <c r="M118" i="6"/>
  <c r="L118" i="6"/>
  <c r="K118" i="6"/>
  <c r="J118" i="6"/>
  <c r="I118" i="6"/>
  <c r="H118" i="6"/>
  <c r="G118" i="6"/>
  <c r="F118" i="6"/>
  <c r="Z114" i="6"/>
  <c r="Y114" i="6"/>
  <c r="X114" i="6"/>
  <c r="W114" i="6"/>
  <c r="V114" i="6"/>
  <c r="U114" i="6"/>
  <c r="T114" i="6"/>
  <c r="S114" i="6"/>
  <c r="R114" i="6"/>
  <c r="Q114" i="6"/>
  <c r="P114" i="6"/>
  <c r="O114" i="6"/>
  <c r="N114" i="6"/>
  <c r="M114" i="6"/>
  <c r="L114" i="6"/>
  <c r="K114" i="6"/>
  <c r="J114" i="6"/>
  <c r="I114" i="6"/>
  <c r="H114" i="6"/>
  <c r="G114" i="6"/>
  <c r="F114" i="6"/>
  <c r="Z108" i="6"/>
  <c r="Y108" i="6"/>
  <c r="X108" i="6"/>
  <c r="W108" i="6"/>
  <c r="V108" i="6"/>
  <c r="Q108" i="6"/>
  <c r="P108" i="6"/>
  <c r="O108" i="6"/>
  <c r="N108" i="6"/>
  <c r="M108" i="6"/>
  <c r="L108" i="6"/>
  <c r="K108" i="6"/>
  <c r="J108" i="6"/>
  <c r="I108" i="6"/>
  <c r="H108" i="6"/>
  <c r="G108" i="6"/>
  <c r="F108" i="6"/>
  <c r="U105" i="6"/>
  <c r="T105" i="6"/>
  <c r="S104" i="6"/>
  <c r="R104" i="6"/>
  <c r="U102" i="6"/>
  <c r="U108" i="6" s="1"/>
  <c r="T102" i="6"/>
  <c r="S101" i="6"/>
  <c r="R101" i="6"/>
  <c r="R108" i="6" s="1"/>
  <c r="Z98" i="6"/>
  <c r="Y98" i="6"/>
  <c r="X98" i="6"/>
  <c r="W98" i="6"/>
  <c r="V98" i="6"/>
  <c r="S98" i="6"/>
  <c r="R98" i="6"/>
  <c r="Q98" i="6"/>
  <c r="P98" i="6"/>
  <c r="O98" i="6"/>
  <c r="N98" i="6"/>
  <c r="M98" i="6"/>
  <c r="L98" i="6"/>
  <c r="K98" i="6"/>
  <c r="J98" i="6"/>
  <c r="I98" i="6"/>
  <c r="H98" i="6"/>
  <c r="G98" i="6"/>
  <c r="F98" i="6"/>
  <c r="U96" i="6"/>
  <c r="T96" i="6"/>
  <c r="Z93" i="6"/>
  <c r="Y93" i="6"/>
  <c r="X93" i="6"/>
  <c r="W93" i="6"/>
  <c r="V93" i="6"/>
  <c r="U93" i="6"/>
  <c r="T93" i="6"/>
  <c r="S93" i="6"/>
  <c r="R93" i="6"/>
  <c r="Q93" i="6"/>
  <c r="P93" i="6"/>
  <c r="O93" i="6"/>
  <c r="N93" i="6"/>
  <c r="M93" i="6"/>
  <c r="L93" i="6"/>
  <c r="K93" i="6"/>
  <c r="J93" i="6"/>
  <c r="I93" i="6"/>
  <c r="H93" i="6"/>
  <c r="G93" i="6"/>
  <c r="F93" i="6"/>
  <c r="Z89" i="6"/>
  <c r="Y89" i="6"/>
  <c r="X89" i="6"/>
  <c r="W89" i="6"/>
  <c r="V89" i="6"/>
  <c r="Q89" i="6"/>
  <c r="P89" i="6"/>
  <c r="O89" i="6"/>
  <c r="N89" i="6"/>
  <c r="M89" i="6"/>
  <c r="L89" i="6"/>
  <c r="K89" i="6"/>
  <c r="I89" i="6"/>
  <c r="H89" i="6"/>
  <c r="G89" i="6"/>
  <c r="S88" i="6"/>
  <c r="R88" i="6"/>
  <c r="J88" i="6"/>
  <c r="S87" i="6"/>
  <c r="R87" i="6"/>
  <c r="J87" i="6"/>
  <c r="J86" i="6"/>
  <c r="J85" i="6"/>
  <c r="J84" i="6"/>
  <c r="R83" i="6"/>
  <c r="J83" i="6"/>
  <c r="R82" i="6"/>
  <c r="J82" i="6"/>
  <c r="R81" i="6"/>
  <c r="J81" i="6"/>
  <c r="R80" i="6"/>
  <c r="J80" i="6"/>
  <c r="R79" i="6"/>
  <c r="J79" i="6"/>
  <c r="R78" i="6"/>
  <c r="J78" i="6"/>
  <c r="R77" i="6"/>
  <c r="J77" i="6"/>
  <c r="J76" i="6"/>
  <c r="J75" i="6"/>
  <c r="J74" i="6"/>
  <c r="J73" i="6"/>
  <c r="J72" i="6"/>
  <c r="U71" i="6"/>
  <c r="U89" i="6" s="1"/>
  <c r="T71" i="6"/>
  <c r="T89" i="6" s="1"/>
  <c r="J71" i="6"/>
  <c r="F71" i="6"/>
  <c r="F89" i="6" s="1"/>
  <c r="Z70" i="6"/>
  <c r="Y70" i="6"/>
  <c r="X70" i="6"/>
  <c r="W70" i="6"/>
  <c r="V70" i="6"/>
  <c r="Q70" i="6"/>
  <c r="P70" i="6"/>
  <c r="O70" i="6"/>
  <c r="N70" i="6"/>
  <c r="M70" i="6"/>
  <c r="L70" i="6"/>
  <c r="K70" i="6"/>
  <c r="I70" i="6"/>
  <c r="H70" i="6"/>
  <c r="G70" i="6"/>
  <c r="S69" i="6"/>
  <c r="R69" i="6"/>
  <c r="J69" i="6"/>
  <c r="S68" i="6"/>
  <c r="R68" i="6"/>
  <c r="J68" i="6"/>
  <c r="J67" i="6"/>
  <c r="J66" i="6"/>
  <c r="J65" i="6"/>
  <c r="R64" i="6"/>
  <c r="J64" i="6"/>
  <c r="J63" i="6"/>
  <c r="R62" i="6"/>
  <c r="J62" i="6"/>
  <c r="R61" i="6"/>
  <c r="J61" i="6"/>
  <c r="J60" i="6"/>
  <c r="J59" i="6"/>
  <c r="U58" i="6"/>
  <c r="T58" i="6"/>
  <c r="J58" i="6"/>
  <c r="F58" i="6"/>
  <c r="Z55" i="6"/>
  <c r="Y55" i="6"/>
  <c r="X55" i="6"/>
  <c r="W55" i="6"/>
  <c r="V55" i="6"/>
  <c r="U55" i="6"/>
  <c r="T55" i="6"/>
  <c r="S55" i="6"/>
  <c r="R55" i="6"/>
  <c r="Q55" i="6"/>
  <c r="P55" i="6"/>
  <c r="O55" i="6"/>
  <c r="N55" i="6"/>
  <c r="M55" i="6"/>
  <c r="L55" i="6"/>
  <c r="K55" i="6"/>
  <c r="J55" i="6"/>
  <c r="I55" i="6"/>
  <c r="H55" i="6"/>
  <c r="G55" i="6"/>
  <c r="F55" i="6"/>
  <c r="Z53" i="6"/>
  <c r="Y53" i="6"/>
  <c r="X53" i="6"/>
  <c r="W53" i="6"/>
  <c r="V53" i="6"/>
  <c r="U53" i="6"/>
  <c r="T53" i="6"/>
  <c r="S53" i="6"/>
  <c r="R53" i="6"/>
  <c r="Q53" i="6"/>
  <c r="P53" i="6"/>
  <c r="O53" i="6"/>
  <c r="N53" i="6"/>
  <c r="M53" i="6"/>
  <c r="L53" i="6"/>
  <c r="K53" i="6"/>
  <c r="J53" i="6"/>
  <c r="I53" i="6"/>
  <c r="H53" i="6"/>
  <c r="G53" i="6"/>
  <c r="F53" i="6"/>
  <c r="Z51" i="6"/>
  <c r="Y51" i="6"/>
  <c r="X51" i="6"/>
  <c r="W51" i="6"/>
  <c r="V51" i="6"/>
  <c r="U51" i="6"/>
  <c r="T51" i="6"/>
  <c r="S51" i="6"/>
  <c r="R51" i="6"/>
  <c r="Q51" i="6"/>
  <c r="P51" i="6"/>
  <c r="O51" i="6"/>
  <c r="N51" i="6"/>
  <c r="M51" i="6"/>
  <c r="L51" i="6"/>
  <c r="K51" i="6"/>
  <c r="J51" i="6"/>
  <c r="I51" i="6"/>
  <c r="H51" i="6"/>
  <c r="G51" i="6"/>
  <c r="F51" i="6"/>
  <c r="Z48" i="6"/>
  <c r="Y48" i="6"/>
  <c r="X48" i="6"/>
  <c r="W48" i="6"/>
  <c r="V48" i="6"/>
  <c r="U48" i="6"/>
  <c r="T48" i="6"/>
  <c r="S48" i="6"/>
  <c r="R48" i="6"/>
  <c r="Q48" i="6"/>
  <c r="P48" i="6"/>
  <c r="O48" i="6"/>
  <c r="N48" i="6"/>
  <c r="M48" i="6"/>
  <c r="L48" i="6"/>
  <c r="K48" i="6"/>
  <c r="J48" i="6"/>
  <c r="I48" i="6"/>
  <c r="H48" i="6"/>
  <c r="G48" i="6"/>
  <c r="F48" i="6"/>
  <c r="Z46" i="6"/>
  <c r="Y46" i="6"/>
  <c r="X46" i="6"/>
  <c r="W46" i="6"/>
  <c r="V46" i="6"/>
  <c r="U46" i="6"/>
  <c r="T46" i="6"/>
  <c r="S46" i="6"/>
  <c r="R46" i="6"/>
  <c r="Q46" i="6"/>
  <c r="P46" i="6"/>
  <c r="O46" i="6"/>
  <c r="N46" i="6"/>
  <c r="M46" i="6"/>
  <c r="L46" i="6"/>
  <c r="K46" i="6"/>
  <c r="J46" i="6"/>
  <c r="I46" i="6"/>
  <c r="H46" i="6"/>
  <c r="G46" i="6"/>
  <c r="F46" i="6"/>
  <c r="Z44" i="6"/>
  <c r="Y44" i="6"/>
  <c r="X44" i="6"/>
  <c r="W44" i="6"/>
  <c r="V44" i="6"/>
  <c r="U44" i="6"/>
  <c r="T44" i="6"/>
  <c r="S44" i="6"/>
  <c r="R44" i="6"/>
  <c r="Q44" i="6"/>
  <c r="P44" i="6"/>
  <c r="O44" i="6"/>
  <c r="N44" i="6"/>
  <c r="M44" i="6"/>
  <c r="L44" i="6"/>
  <c r="K44" i="6"/>
  <c r="J44" i="6"/>
  <c r="I44" i="6"/>
  <c r="H44" i="6"/>
  <c r="G44" i="6"/>
  <c r="F44" i="6"/>
  <c r="Z41" i="6"/>
  <c r="Y41" i="6"/>
  <c r="X41" i="6"/>
  <c r="W41" i="6"/>
  <c r="V41" i="6"/>
  <c r="U41" i="6"/>
  <c r="T41" i="6"/>
  <c r="S41" i="6"/>
  <c r="Q41" i="6"/>
  <c r="O41" i="6"/>
  <c r="N41" i="6"/>
  <c r="M41" i="6"/>
  <c r="K41" i="6"/>
  <c r="I41" i="6"/>
  <c r="H41" i="6"/>
  <c r="G41" i="6"/>
  <c r="F41" i="6"/>
  <c r="P39" i="6"/>
  <c r="R38" i="6"/>
  <c r="L38" i="6"/>
  <c r="P37" i="6"/>
  <c r="R36" i="6"/>
  <c r="P35" i="6"/>
  <c r="R34" i="6"/>
  <c r="P34" i="6"/>
  <c r="J34" i="6"/>
  <c r="R33" i="6"/>
  <c r="P31" i="6"/>
  <c r="Z29" i="6"/>
  <c r="Y29" i="6"/>
  <c r="X29" i="6"/>
  <c r="W29" i="6"/>
  <c r="V29" i="6"/>
  <c r="U29" i="6"/>
  <c r="T29" i="6"/>
  <c r="S29" i="6"/>
  <c r="Q29" i="6"/>
  <c r="O29" i="6"/>
  <c r="N29" i="6"/>
  <c r="M29" i="6"/>
  <c r="L29" i="6"/>
  <c r="K29" i="6"/>
  <c r="J29" i="6"/>
  <c r="I29" i="6"/>
  <c r="H29" i="6"/>
  <c r="G29" i="6"/>
  <c r="F29" i="6"/>
  <c r="R28" i="6"/>
  <c r="P26" i="6"/>
  <c r="P25" i="6"/>
  <c r="P24" i="6"/>
  <c r="Z22" i="6"/>
  <c r="Y22" i="6"/>
  <c r="X22" i="6"/>
  <c r="W22" i="6"/>
  <c r="V22" i="6"/>
  <c r="U22" i="6"/>
  <c r="T22" i="6"/>
  <c r="S22" i="6"/>
  <c r="R22" i="6"/>
  <c r="Q22" i="6"/>
  <c r="P22" i="6"/>
  <c r="O22" i="6"/>
  <c r="N22" i="6"/>
  <c r="M22" i="6"/>
  <c r="L22" i="6"/>
  <c r="K22" i="6"/>
  <c r="J22" i="6"/>
  <c r="I22" i="6"/>
  <c r="F22" i="6"/>
  <c r="G21" i="6"/>
  <c r="Q54" i="7" l="1"/>
  <c r="N90" i="6"/>
  <c r="Z90" i="6"/>
  <c r="Z128" i="6"/>
  <c r="L149" i="6"/>
  <c r="P149" i="6"/>
  <c r="H21" i="6"/>
  <c r="G169" i="6"/>
  <c r="G452" i="6" s="1"/>
  <c r="R169" i="6"/>
  <c r="R452" i="6" s="1"/>
  <c r="U70" i="6"/>
  <c r="U170" i="6"/>
  <c r="U453" i="6" s="1"/>
  <c r="S108" i="6"/>
  <c r="S109" i="6" s="1"/>
  <c r="J41" i="6"/>
  <c r="J169" i="6"/>
  <c r="J452" i="6" s="1"/>
  <c r="F70" i="6"/>
  <c r="F90" i="6" s="1"/>
  <c r="F170" i="6"/>
  <c r="F453" i="6" s="1"/>
  <c r="J170" i="6"/>
  <c r="J453" i="6" s="1"/>
  <c r="T98" i="6"/>
  <c r="R29" i="6"/>
  <c r="R170" i="6"/>
  <c r="R453" i="6" s="1"/>
  <c r="P170" i="6"/>
  <c r="P453" i="6" s="1"/>
  <c r="L41" i="6"/>
  <c r="L169" i="6"/>
  <c r="L452" i="6" s="1"/>
  <c r="T70" i="6"/>
  <c r="T90" i="6" s="1"/>
  <c r="T170" i="6"/>
  <c r="T453" i="6" s="1"/>
  <c r="S170" i="6"/>
  <c r="S453" i="6" s="1"/>
  <c r="G90" i="6"/>
  <c r="L90" i="6"/>
  <c r="P90" i="6"/>
  <c r="X90" i="6"/>
  <c r="U98" i="6"/>
  <c r="U109" i="6" s="1"/>
  <c r="U129" i="6" s="1"/>
  <c r="T108" i="6"/>
  <c r="T109" i="6" s="1"/>
  <c r="R127" i="6"/>
  <c r="R128" i="6" s="1"/>
  <c r="U128" i="6"/>
  <c r="Y128" i="6"/>
  <c r="X149" i="6"/>
  <c r="F56" i="6"/>
  <c r="J56" i="6"/>
  <c r="N56" i="6"/>
  <c r="R56" i="6"/>
  <c r="Z56" i="6"/>
  <c r="H90" i="6"/>
  <c r="K149" i="6"/>
  <c r="O149" i="6"/>
  <c r="J42" i="6"/>
  <c r="G56" i="6"/>
  <c r="K56" i="6"/>
  <c r="O56" i="6"/>
  <c r="S56" i="6"/>
  <c r="W56" i="6"/>
  <c r="F149" i="6"/>
  <c r="K49" i="6"/>
  <c r="Y149" i="6"/>
  <c r="W149" i="6"/>
  <c r="R148" i="6"/>
  <c r="L42" i="6"/>
  <c r="S42" i="6"/>
  <c r="W42" i="6"/>
  <c r="R49" i="6"/>
  <c r="Z49" i="6"/>
  <c r="V56" i="6"/>
  <c r="K90" i="6"/>
  <c r="O90" i="6"/>
  <c r="W90" i="6"/>
  <c r="R109" i="6"/>
  <c r="F109" i="6"/>
  <c r="J109" i="6"/>
  <c r="N109" i="6"/>
  <c r="V109" i="6"/>
  <c r="Z109" i="6"/>
  <c r="G49" i="6"/>
  <c r="W49" i="6"/>
  <c r="R70" i="6"/>
  <c r="K42" i="6"/>
  <c r="T42" i="6"/>
  <c r="X42" i="6"/>
  <c r="V128" i="6"/>
  <c r="V129" i="6" s="1"/>
  <c r="N149" i="6"/>
  <c r="J140" i="6"/>
  <c r="L167" i="6"/>
  <c r="P167" i="6"/>
  <c r="F128" i="6"/>
  <c r="F129" i="6" s="1"/>
  <c r="J128" i="6"/>
  <c r="J129" i="6" s="1"/>
  <c r="N128" i="6"/>
  <c r="N129" i="6" s="1"/>
  <c r="G149" i="6"/>
  <c r="V42" i="6"/>
  <c r="L49" i="6"/>
  <c r="P29" i="6"/>
  <c r="N42" i="6"/>
  <c r="O42" i="6"/>
  <c r="S49" i="6"/>
  <c r="J49" i="6"/>
  <c r="V49" i="6"/>
  <c r="R89" i="6"/>
  <c r="I128" i="6"/>
  <c r="Q128" i="6"/>
  <c r="H128" i="6"/>
  <c r="P128" i="6"/>
  <c r="X128" i="6"/>
  <c r="G128" i="6"/>
  <c r="K128" i="6"/>
  <c r="V149" i="6"/>
  <c r="Z149" i="6"/>
  <c r="G22" i="6"/>
  <c r="G42" i="6" s="1"/>
  <c r="R41" i="6"/>
  <c r="P38" i="6"/>
  <c r="P41" i="6" s="1"/>
  <c r="M90" i="6"/>
  <c r="Q90" i="6"/>
  <c r="I109" i="6"/>
  <c r="M109" i="6"/>
  <c r="Q109" i="6"/>
  <c r="X109" i="6"/>
  <c r="I149" i="6"/>
  <c r="M149" i="6"/>
  <c r="Q149" i="6"/>
  <c r="M167" i="6"/>
  <c r="Q167" i="6"/>
  <c r="U167" i="6"/>
  <c r="Y167" i="6"/>
  <c r="K167" i="6"/>
  <c r="O167" i="6"/>
  <c r="S167" i="6"/>
  <c r="W167" i="6"/>
  <c r="I90" i="6"/>
  <c r="Y90" i="6"/>
  <c r="Y109" i="6"/>
  <c r="W128" i="6"/>
  <c r="T167" i="6"/>
  <c r="X167" i="6"/>
  <c r="T49" i="6"/>
  <c r="J70" i="6"/>
  <c r="S70" i="6"/>
  <c r="R140" i="6"/>
  <c r="Z42" i="6"/>
  <c r="I42" i="6"/>
  <c r="H49" i="6"/>
  <c r="P49" i="6"/>
  <c r="X49" i="6"/>
  <c r="F42" i="6"/>
  <c r="O49" i="6"/>
  <c r="F49" i="6"/>
  <c r="N49" i="6"/>
  <c r="J89" i="6"/>
  <c r="M128" i="6"/>
  <c r="L128" i="6"/>
  <c r="T128" i="6"/>
  <c r="S127" i="6"/>
  <c r="S128" i="6" s="1"/>
  <c r="O128" i="6"/>
  <c r="H149" i="6"/>
  <c r="S140" i="6"/>
  <c r="S149" i="6" s="1"/>
  <c r="J148" i="6"/>
  <c r="J167" i="6"/>
  <c r="N167" i="6"/>
  <c r="V167" i="6"/>
  <c r="Z167" i="6"/>
  <c r="I49" i="6"/>
  <c r="M49" i="6"/>
  <c r="U49" i="6"/>
  <c r="H56" i="6"/>
  <c r="P56" i="6"/>
  <c r="X56" i="6"/>
  <c r="Y42" i="6"/>
  <c r="Q56" i="6"/>
  <c r="Y56" i="6"/>
  <c r="T149" i="6"/>
  <c r="Q49" i="6"/>
  <c r="Y49" i="6"/>
  <c r="L56" i="6"/>
  <c r="T56" i="6"/>
  <c r="U90" i="6"/>
  <c r="U42" i="6"/>
  <c r="I56" i="6"/>
  <c r="M56" i="6"/>
  <c r="U56" i="6"/>
  <c r="V90" i="6"/>
  <c r="M42" i="6"/>
  <c r="Q42" i="6"/>
  <c r="S89" i="6"/>
  <c r="G109" i="6"/>
  <c r="K109" i="6"/>
  <c r="O109" i="6"/>
  <c r="U149" i="6"/>
  <c r="H109" i="6"/>
  <c r="L109" i="6"/>
  <c r="P109" i="6"/>
  <c r="W109" i="6"/>
  <c r="R167" i="6"/>
  <c r="Y129" i="6" l="1"/>
  <c r="R42" i="6"/>
  <c r="Z129" i="6"/>
  <c r="R129" i="6"/>
  <c r="R90" i="6"/>
  <c r="S57" i="6"/>
  <c r="J149" i="6"/>
  <c r="M129" i="6"/>
  <c r="O57" i="6"/>
  <c r="R57" i="6"/>
  <c r="P129" i="6"/>
  <c r="P169" i="6"/>
  <c r="P452" i="6" s="1"/>
  <c r="H22" i="6"/>
  <c r="H42" i="6" s="1"/>
  <c r="H57" i="6" s="1"/>
  <c r="H169" i="6"/>
  <c r="H452" i="6" s="1"/>
  <c r="S90" i="6"/>
  <c r="K57" i="6"/>
  <c r="U57" i="6"/>
  <c r="U168" i="6" s="1"/>
  <c r="L129" i="6"/>
  <c r="J57" i="6"/>
  <c r="R149" i="6"/>
  <c r="P42" i="6"/>
  <c r="P57" i="6" s="1"/>
  <c r="X57" i="6"/>
  <c r="Z57" i="6"/>
  <c r="Z168" i="6" s="1"/>
  <c r="T129" i="6"/>
  <c r="W57" i="6"/>
  <c r="V57" i="6"/>
  <c r="V168" i="6" s="1"/>
  <c r="I57" i="6"/>
  <c r="L57" i="6"/>
  <c r="N57" i="6"/>
  <c r="N168" i="6" s="1"/>
  <c r="S129" i="6"/>
  <c r="O129" i="6"/>
  <c r="O451" i="6" s="1"/>
  <c r="F57" i="6"/>
  <c r="F168" i="6" s="1"/>
  <c r="G57" i="6"/>
  <c r="G129" i="6"/>
  <c r="Q129" i="6"/>
  <c r="T57" i="6"/>
  <c r="H129" i="6"/>
  <c r="H168" i="6" s="1"/>
  <c r="K129" i="6"/>
  <c r="X129" i="6"/>
  <c r="I129" i="6"/>
  <c r="W129" i="6"/>
  <c r="W168" i="6" s="1"/>
  <c r="Q57" i="6"/>
  <c r="J90" i="6"/>
  <c r="M57" i="6"/>
  <c r="Y57" i="6"/>
  <c r="Y168" i="6" s="1"/>
  <c r="W451" i="6" l="1"/>
  <c r="R451" i="6"/>
  <c r="X451" i="6"/>
  <c r="G451" i="6"/>
  <c r="Q451" i="6"/>
  <c r="P451" i="6"/>
  <c r="S451" i="6"/>
  <c r="L451" i="6"/>
  <c r="V451" i="6"/>
  <c r="J451" i="6"/>
  <c r="Z451" i="6"/>
  <c r="I451" i="6"/>
  <c r="T451" i="6"/>
  <c r="M451" i="6"/>
  <c r="F451" i="6"/>
  <c r="Y451" i="6"/>
  <c r="H451" i="6"/>
  <c r="K168" i="6"/>
  <c r="U451" i="6"/>
  <c r="K451" i="6"/>
  <c r="N451" i="6"/>
  <c r="G168" i="6"/>
  <c r="O168" i="6"/>
  <c r="P168" i="6"/>
  <c r="S168" i="6"/>
  <c r="I168" i="6"/>
  <c r="Q168" i="6"/>
  <c r="X168" i="6"/>
  <c r="L168" i="6"/>
  <c r="T168" i="6"/>
  <c r="M168" i="6"/>
  <c r="R168" i="6"/>
  <c r="J168" i="6"/>
  <c r="A4" i="11" l="1"/>
  <c r="G25" i="11"/>
  <c r="H25" i="11"/>
  <c r="J25" i="11"/>
  <c r="K25" i="11"/>
  <c r="L25" i="11"/>
  <c r="M25" i="11"/>
  <c r="D8" i="11" l="1"/>
  <c r="J8" i="11" s="1"/>
  <c r="E8" i="11"/>
  <c r="K8" i="11" s="1"/>
  <c r="I8" i="11" l="1"/>
  <c r="G8" i="11"/>
  <c r="F8" i="11"/>
  <c r="H8" i="11"/>
  <c r="M8" i="11"/>
  <c r="L8" i="11"/>
</calcChain>
</file>

<file path=xl/sharedStrings.xml><?xml version="1.0" encoding="utf-8"?>
<sst xmlns="http://schemas.openxmlformats.org/spreadsheetml/2006/main" count="4487" uniqueCount="2435">
  <si>
    <t>Приложение 2</t>
  </si>
  <si>
    <t>Учет по исполнению рекомендаций/поручений</t>
  </si>
  <si>
    <t>№ п/п</t>
  </si>
  <si>
    <t>Наименование аудиторского и экспертно-аналитического мероприятия</t>
  </si>
  <si>
    <t>Дата и номер постановления (предписания) ревизионной комиссии</t>
  </si>
  <si>
    <t>Рекомендация/поручение</t>
  </si>
  <si>
    <t>Характер* пункта постановления (предписания)</t>
  </si>
  <si>
    <t>Наименование организации, которой адресована/-о рекомендация/поручение</t>
  </si>
  <si>
    <t>Исполнено/Не исполнено**</t>
  </si>
  <si>
    <t>Причины неисполнения</t>
  </si>
  <si>
    <t>ИТОГО:</t>
  </si>
  <si>
    <t>Содержание рекомендации/поручения ревизионной комиссии (пункт, подпункт)</t>
  </si>
  <si>
    <t>Срок исполнения рекомендации/поручения (по постановлению/предписанию)</t>
  </si>
  <si>
    <t>Единица измерения</t>
  </si>
  <si>
    <t>в том числе</t>
  </si>
  <si>
    <t>финансовые нарушения</t>
  </si>
  <si>
    <t>неэффективно использованные бюджетные средства и активы государства</t>
  </si>
  <si>
    <t>неэффективное планирование бюджетных средств и активов государства</t>
  </si>
  <si>
    <t>искажения финансовой отчетности, установленные при проведении аудита финансовой отчетности</t>
  </si>
  <si>
    <t>тыс. тенге</t>
  </si>
  <si>
    <t>Учет системных недостатков, выявленных в ходе аудиторского мероприятия</t>
  </si>
  <si>
    <t>Год</t>
  </si>
  <si>
    <t>Наименование объекта государственного аудита</t>
  </si>
  <si>
    <t>Описание системных недостатков (в том числе негативные последствия от наличия системных недостатков)</t>
  </si>
  <si>
    <t>Предлагаемая редакция поручения</t>
  </si>
  <si>
    <t>Приложение 5</t>
  </si>
  <si>
    <t>Приложение 6</t>
  </si>
  <si>
    <t>Учет выявленных нарушений при поступлении средств в бюджет</t>
  </si>
  <si>
    <t>БИН объекта государственного аудита</t>
  </si>
  <si>
    <t>Код поступлений бюджета по ЕБК</t>
  </si>
  <si>
    <t>Сумма установленных финансовых нарушений по поступлениям в бюджет</t>
  </si>
  <si>
    <t>всего</t>
  </si>
  <si>
    <t>из них</t>
  </si>
  <si>
    <t>подлежит поступлению</t>
  </si>
  <si>
    <t>поступило</t>
  </si>
  <si>
    <t>тыс.тенге</t>
  </si>
  <si>
    <t>Прямые (косвенные) потери бюджета (при наличии)</t>
  </si>
  <si>
    <t>Нарушенные положения НПА с описанием факта нарушения</t>
  </si>
  <si>
    <t>Пункт Классификатора нарушений (при наличии)</t>
  </si>
  <si>
    <t>Выявленные нарушения с признаками административного правонарушения (со ссылкой на статьи КоАП)</t>
  </si>
  <si>
    <t>Приложение 7</t>
  </si>
  <si>
    <t>Учет выявленных нарушений при использовании бюджетных средств и активов государства</t>
  </si>
  <si>
    <t>Объем средств, охваченных государственным аудитом</t>
  </si>
  <si>
    <t>Финансовые нарушения</t>
  </si>
  <si>
    <t>Неэффективно использованные бюджетные средства и активы государства</t>
  </si>
  <si>
    <t>Неэффективное планирование бюджетных средств и активов государства</t>
  </si>
  <si>
    <t>Возможные потери и упущенная выгода</t>
  </si>
  <si>
    <t>Всего</t>
  </si>
  <si>
    <t>в том числе за счет трансфертов из РБ</t>
  </si>
  <si>
    <t>Нарушения бюджетного законодательства и иного законодательства при использовании бюджетных средств и активов государства</t>
  </si>
  <si>
    <t>Нарушения законодательства при ведении бухгалтерского учета</t>
  </si>
  <si>
    <t>подлежит восстановлению</t>
  </si>
  <si>
    <t>подлежит возмещению</t>
  </si>
  <si>
    <t>в том числе восстановлено</t>
  </si>
  <si>
    <t>в том числе возмещено</t>
  </si>
  <si>
    <t>бюджетные средства</t>
  </si>
  <si>
    <t>активы государства</t>
  </si>
  <si>
    <t>Код БП/БПП</t>
  </si>
  <si>
    <t>Приложение 8</t>
  </si>
  <si>
    <t>Код администратора бюджетной программы</t>
  </si>
  <si>
    <t>Наименование администратора бюджетной программы</t>
  </si>
  <si>
    <t>Общая сумма установленных искажений финансовой отчетности</t>
  </si>
  <si>
    <t>Количество</t>
  </si>
  <si>
    <t>Общая сумма</t>
  </si>
  <si>
    <t>восстановлено</t>
  </si>
  <si>
    <t>возмещено</t>
  </si>
  <si>
    <t>Учет выявленных нарушений, установленных при проведении аудита финансовой отчетности</t>
  </si>
  <si>
    <t>Описание факта нарушения, ссылка на нарушенные положения НПА, пункт Классификатора</t>
  </si>
  <si>
    <t>Учет выявленных процедурных нарушений законодательства в деятельности объекта государственного аудита,</t>
  </si>
  <si>
    <t>Приложение 9</t>
  </si>
  <si>
    <t>Всего процедурных нарушений</t>
  </si>
  <si>
    <t>Описание факта нарушения, ссылка на нарушенные положения НПА</t>
  </si>
  <si>
    <t>нарушения законодательства в сфере государственных закупок</t>
  </si>
  <si>
    <t>нарушения иного отраслевого законодательства</t>
  </si>
  <si>
    <t>нарушения бюджетного законодательства при использовании бюджетных средств</t>
  </si>
  <si>
    <t>нарушения законодательства при ведении бухгалтерского учета</t>
  </si>
  <si>
    <t>нарушения законодательства в сфере строительства и градостроительства</t>
  </si>
  <si>
    <t>из них восстановлено в ходе аудита</t>
  </si>
  <si>
    <t>из них возмещено в ходе аудита</t>
  </si>
  <si>
    <t>Приложение 1</t>
  </si>
  <si>
    <t>Основные показатели работы</t>
  </si>
  <si>
    <t>Ревизионной комисии по __________ области, города республиканского значения, столицы</t>
  </si>
  <si>
    <t>за 12 месяцев 2024 года</t>
  </si>
  <si>
    <t>Проверка данных</t>
  </si>
  <si>
    <t xml:space="preserve"> №
 п/п</t>
  </si>
  <si>
    <t>Наименование показателей</t>
  </si>
  <si>
    <t>Отклонение (гр.5-гр.4)</t>
  </si>
  <si>
    <t>Отклонение, % (гр.5/гр.4-1)</t>
  </si>
  <si>
    <t>I. Количественные показатели</t>
  </si>
  <si>
    <t>1.</t>
  </si>
  <si>
    <t>Количество проведенных аудиторских и экспертно-аналитических мероприятий,
в том числе:</t>
  </si>
  <si>
    <t>ед.</t>
  </si>
  <si>
    <t>по типам аудита:</t>
  </si>
  <si>
    <t>1.0.1.</t>
  </si>
  <si>
    <t xml:space="preserve">аудит эффективности </t>
  </si>
  <si>
    <t>1.0.2.</t>
  </si>
  <si>
    <t xml:space="preserve">аудит соответствия </t>
  </si>
  <si>
    <t>1.0.3.</t>
  </si>
  <si>
    <t xml:space="preserve">аудит финансовой отчетности </t>
  </si>
  <si>
    <t xml:space="preserve">по видам аудита: </t>
  </si>
  <si>
    <t>1.1.1.</t>
  </si>
  <si>
    <t>совместный</t>
  </si>
  <si>
    <t>1.1.2.</t>
  </si>
  <si>
    <t>параллельный</t>
  </si>
  <si>
    <t>1.2.</t>
  </si>
  <si>
    <t>экспертно-аналитические мероприятия</t>
  </si>
  <si>
    <t>2.</t>
  </si>
  <si>
    <t>Количество документов Системы государственного планирования в Республике Казахстан, охваченных аудиторскими и экспертно-аналитическими мероприятиями</t>
  </si>
  <si>
    <t>3.</t>
  </si>
  <si>
    <t>Количество объектов аудиторских и экспертно-аналитических мероприятий, охваченных аудиторскими и экспертно-аналитическими мероприятиями, в том числе:</t>
  </si>
  <si>
    <t>3.0.</t>
  </si>
  <si>
    <t xml:space="preserve">государственные органы (учреждения), из них: </t>
  </si>
  <si>
    <t>3.0.1.</t>
  </si>
  <si>
    <t xml:space="preserve">      не выявлены финансовые нарушения</t>
  </si>
  <si>
    <t>3.0.2.</t>
  </si>
  <si>
    <t xml:space="preserve">      выявлены финансовые нарушения</t>
  </si>
  <si>
    <t>3.1.</t>
  </si>
  <si>
    <t>субъекты квазигосударственного сектора, из них:</t>
  </si>
  <si>
    <t>3.1.1.</t>
  </si>
  <si>
    <t>3.1.2.</t>
  </si>
  <si>
    <t>3.2.</t>
  </si>
  <si>
    <t>иные объекты государственного аудита и финансового контроля, из них:</t>
  </si>
  <si>
    <t>3.2.1.</t>
  </si>
  <si>
    <t>3.2.2.</t>
  </si>
  <si>
    <t>3.3.</t>
  </si>
  <si>
    <t>объекты встречного государственного аудита и финансового контроля, из них:</t>
  </si>
  <si>
    <t>3.3.1</t>
  </si>
  <si>
    <t xml:space="preserve">  </t>
  </si>
  <si>
    <t>3.3.2</t>
  </si>
  <si>
    <t>3.4.</t>
  </si>
  <si>
    <t>объекты экспертно-аналитических мероприятий</t>
  </si>
  <si>
    <t>4.</t>
  </si>
  <si>
    <t>Всего объем средств государственного бюджета, охваченных аудиторскими мероприятиями, в том числе:</t>
  </si>
  <si>
    <t>по уровням бюджета:</t>
  </si>
  <si>
    <t>4.0.</t>
  </si>
  <si>
    <t>местный бюджет</t>
  </si>
  <si>
    <t>4.1.</t>
  </si>
  <si>
    <t>республиканский бюджет (в том числе, целевые трансферты и бюджетные кредиты, выделенные из республиканского бюджета)</t>
  </si>
  <si>
    <t>по формам и видам собственности:</t>
  </si>
  <si>
    <t>4.2.</t>
  </si>
  <si>
    <t>в государственных органах (учреждениях)</t>
  </si>
  <si>
    <t>4.3.</t>
  </si>
  <si>
    <t>в субъектах квазигосударственного сектора</t>
  </si>
  <si>
    <t>4.4.</t>
  </si>
  <si>
    <t>в иных организациях</t>
  </si>
  <si>
    <t>4.5.</t>
  </si>
  <si>
    <t>по аудиту эффективности</t>
  </si>
  <si>
    <t>4.6.</t>
  </si>
  <si>
    <t>по аудиту соответствия</t>
  </si>
  <si>
    <t>4.7.</t>
  </si>
  <si>
    <t xml:space="preserve">по аудиту финансовой отчетности </t>
  </si>
  <si>
    <t>по источникам финансирования:</t>
  </si>
  <si>
    <t>4.8.</t>
  </si>
  <si>
    <t>по бюджетным кредитам из республиканского бюджета</t>
  </si>
  <si>
    <t>4.9.</t>
  </si>
  <si>
    <t>по целевым трансфертам на развитие из республиканского бюджета</t>
  </si>
  <si>
    <t>4.10.</t>
  </si>
  <si>
    <t>по целевым текущим трансфертам из республиканского бюджета</t>
  </si>
  <si>
    <t>4.11.</t>
  </si>
  <si>
    <t>по активам государства</t>
  </si>
  <si>
    <t>4.12.</t>
  </si>
  <si>
    <t>по местному бюджету</t>
  </si>
  <si>
    <t>4.13.</t>
  </si>
  <si>
    <t>по документам Системы государственного планирования Республики Казахстан</t>
  </si>
  <si>
    <t>5.</t>
  </si>
  <si>
    <t>Всего установленных нарушений норм законодательства Республики Казахстан,
в том числе:</t>
  </si>
  <si>
    <t>5.1.</t>
  </si>
  <si>
    <t>5.2.</t>
  </si>
  <si>
    <t>5.3.</t>
  </si>
  <si>
    <t>5.4.</t>
  </si>
  <si>
    <t>по уровням бюджета (всего нарушений):</t>
  </si>
  <si>
    <t>5.5</t>
  </si>
  <si>
    <t>республиканский бюджет (в том числе, при использовании целевых трансфертов и бюджетных кредитов, выделенных из республиканского бюджета)</t>
  </si>
  <si>
    <t>5.6.</t>
  </si>
  <si>
    <t>по направлениям (финансовые нарушения):</t>
  </si>
  <si>
    <t>5.7.</t>
  </si>
  <si>
    <t>по поступлениям в бюджет</t>
  </si>
  <si>
    <t>5.8.</t>
  </si>
  <si>
    <t>при использовании бюджетных средств и активов государства</t>
  </si>
  <si>
    <t>5.9.</t>
  </si>
  <si>
    <t>при ведении бухгалтерского учета</t>
  </si>
  <si>
    <t>5.10.</t>
  </si>
  <si>
    <t>при искажениях финансовой отчетности, являющихся финансовыми нарушениями (установленных при проведении аудита финансовой отчетности)</t>
  </si>
  <si>
    <t>по типам аудита (всего нарушений):</t>
  </si>
  <si>
    <t>5.11.</t>
  </si>
  <si>
    <t>5.12.</t>
  </si>
  <si>
    <t>5.13.</t>
  </si>
  <si>
    <t>по источникам финансирования  (финансовые нарушения):</t>
  </si>
  <si>
    <t>5.14.</t>
  </si>
  <si>
    <t>по бюджетным кредитам</t>
  </si>
  <si>
    <t>5.15.</t>
  </si>
  <si>
    <t>по целевым трансфертам на развитие</t>
  </si>
  <si>
    <t>5.16.</t>
  </si>
  <si>
    <t>по целевым текущим трансфертам</t>
  </si>
  <si>
    <t>5.17.</t>
  </si>
  <si>
    <t>5.18.</t>
  </si>
  <si>
    <t>5.19.</t>
  </si>
  <si>
    <t>cумма бюджетных средств, использованных 
не по целевому назначению</t>
  </si>
  <si>
    <t>6.</t>
  </si>
  <si>
    <t>Прямые (косвенные) потери бюджета
(при поступлении средств в бюджет)</t>
  </si>
  <si>
    <t>7.</t>
  </si>
  <si>
    <t>Возможные потери и упущенная выгода
(при использовании бюджетных средств и активов государства)</t>
  </si>
  <si>
    <t>8.</t>
  </si>
  <si>
    <t>Нарушения порядка выполнения процедур, в том числе:</t>
  </si>
  <si>
    <t>8.1.</t>
  </si>
  <si>
    <t>нарушения бюджетного законодательства
при использовании бюджетных средств</t>
  </si>
  <si>
    <t>8.2.</t>
  </si>
  <si>
    <t>8.3.</t>
  </si>
  <si>
    <t>нарушения законодательства при составлении финансовой отчетности</t>
  </si>
  <si>
    <t>8.4.</t>
  </si>
  <si>
    <t>8.5.</t>
  </si>
  <si>
    <t>8.6.</t>
  </si>
  <si>
    <t>9.</t>
  </si>
  <si>
    <t>Искажения финансовой отчетности, являющиеся процедурными нарушениями</t>
  </si>
  <si>
    <t>10.</t>
  </si>
  <si>
    <t>Всего сумма, подлежащая восстановлению и возмещению, в том числе:</t>
  </si>
  <si>
    <t>10.0.1.</t>
  </si>
  <si>
    <t>сумма, по которым сроки восстановления и возмещения наступили</t>
  </si>
  <si>
    <t>10.0.2.</t>
  </si>
  <si>
    <t>сумма, по которым сроки восстановления и возмещения не наступили</t>
  </si>
  <si>
    <t>10.0.3.</t>
  </si>
  <si>
    <t>сумма восстановленных и возмещенных средств, сроки восстановления и возмещения которых наступили</t>
  </si>
  <si>
    <t>10.0.4.</t>
  </si>
  <si>
    <t>сумма всего восстановленных и возмещенных средств</t>
  </si>
  <si>
    <t>10.0.5.</t>
  </si>
  <si>
    <t>сумма восстановленных и возмещенных средств, сроки восстановления и возмещения которых не наступили</t>
  </si>
  <si>
    <t>10.0.6.</t>
  </si>
  <si>
    <t>сумма не восстановленных и не возмещенных средств, сроки восстановления и возмещения которых наступили</t>
  </si>
  <si>
    <t>10.1.</t>
  </si>
  <si>
    <t>Сумма, подлежащая восстановлению, из них:</t>
  </si>
  <si>
    <t>10.1.1.</t>
  </si>
  <si>
    <t>сумма, по которым сроки восстановления наступили</t>
  </si>
  <si>
    <t>10.1.2.</t>
  </si>
  <si>
    <t>10.1.3.</t>
  </si>
  <si>
    <t>сумма восстановленных средств, сроки восстановления которых наступили</t>
  </si>
  <si>
    <t>10.1.4.</t>
  </si>
  <si>
    <t>сумма всего восстановленных средств</t>
  </si>
  <si>
    <t>10.1.5.</t>
  </si>
  <si>
    <t>10.1.6.</t>
  </si>
  <si>
    <t>сумма не восстановленных средств, сроки восстановления которых наступили</t>
  </si>
  <si>
    <t>10.2.</t>
  </si>
  <si>
    <t>Сумма, подлежащая возмещению, из них:</t>
  </si>
  <si>
    <t>10.2.1.</t>
  </si>
  <si>
    <t>сумма, по которым сроки возмещения наступили</t>
  </si>
  <si>
    <t>10.2.2.</t>
  </si>
  <si>
    <t>сумма, по которым сроки возмещения
не наступили</t>
  </si>
  <si>
    <t>10.2.3.</t>
  </si>
  <si>
    <t>сумма возмещенных средств, сроки возмещения которых наступили</t>
  </si>
  <si>
    <t>10.2.4.</t>
  </si>
  <si>
    <t>сумма всего возмещенных средств</t>
  </si>
  <si>
    <t>10.2.5.</t>
  </si>
  <si>
    <t>сумма возмещенных средств, сроки возмещения которых не наступили</t>
  </si>
  <si>
    <t>10.2.6.</t>
  </si>
  <si>
    <t>сумма не возмещенных средств, сроки возмещения которых наступили</t>
  </si>
  <si>
    <t>10.3.</t>
  </si>
  <si>
    <t>Фактическая сумма, восстановленных и возмещенных средств (в ходе и после аудита), из них</t>
  </si>
  <si>
    <t>10.3.1.</t>
  </si>
  <si>
    <t>восстановлено, в том числе:</t>
  </si>
  <si>
    <t>10.3.2.</t>
  </si>
  <si>
    <t>восстановлено выполнением работ, оказанием услуг, поставкой товаров, уменьшением суммы финансирования, либо суммы договора</t>
  </si>
  <si>
    <t>восстановлено по учету (приведением документов в соответствие)</t>
  </si>
  <si>
    <t>возмещено, в том числе:</t>
  </si>
  <si>
    <t>возмещено средств в денежной форме
в государственный бюджет</t>
  </si>
  <si>
    <t>возмещено средств в бюджет организации (АО, ТОО, ГКП и др.)</t>
  </si>
  <si>
    <t>10.4.</t>
  </si>
  <si>
    <t xml:space="preserve">Остаток суммы, подлежащий восстановлению и возмещению </t>
  </si>
  <si>
    <t>10.5.</t>
  </si>
  <si>
    <t>Сумма, предъявленная к восстановлению и возмещению, по которым нет возможности  возмещения и восстановления (за отчетный период)</t>
  </si>
  <si>
    <t>10.6.</t>
  </si>
  <si>
    <t>Не восстановленные и не возмещенные суммы, предъявленные к восстановлению и возмещению за прошлые года</t>
  </si>
  <si>
    <t>10.7.</t>
  </si>
  <si>
    <t>Фактическая сумма восстановленных (возмещенных) средств из суммы, предъявленной
к восстановлению (возмещению) в течение предыдущих периодов</t>
  </si>
  <si>
    <t>11.</t>
  </si>
  <si>
    <t>Количество рекомендаций (предложений) и поручений, принятых по итогам аудиторских и экспертно-аналитических мероприятий, в том числе:</t>
  </si>
  <si>
    <t>11.0.1.</t>
  </si>
  <si>
    <t>количество рекомендаций (предложений) и поручений, сроки исполнения которых наступили</t>
  </si>
  <si>
    <t>11.0.2.</t>
  </si>
  <si>
    <t>количество рекомендаций (предложений) и поручений, сроки исполнения которых не наступили</t>
  </si>
  <si>
    <t>11.0.3.</t>
  </si>
  <si>
    <t xml:space="preserve">количество исполненных рекомендаций (предложений) и поручений, сроки исполнения которых наступили </t>
  </si>
  <si>
    <t>11.0.4.</t>
  </si>
  <si>
    <t>количество всего исполненных рекомендаций (предложений) и поручений</t>
  </si>
  <si>
    <t>11.0.5.</t>
  </si>
  <si>
    <t xml:space="preserve">количество исполненных рекомендаций (предложений) и поручений, сроки исполнения которых не наступили </t>
  </si>
  <si>
    <t>11.0.6.</t>
  </si>
  <si>
    <t xml:space="preserve">количество неисполненных рекомендаций и поручений, сроки исполнения которых наступили </t>
  </si>
  <si>
    <t>11.1.</t>
  </si>
  <si>
    <t>Количество рекомендаций (предложений), принятых по итогам аудиторских и экспертно-аналитических мероприятий, из них:</t>
  </si>
  <si>
    <t>11.1.1.</t>
  </si>
  <si>
    <t>количество рекомендаций (предложений), сроки исполнения которых наступили</t>
  </si>
  <si>
    <t>11.1.2.</t>
  </si>
  <si>
    <t>количество рекомендаций (предложений), сроки исполнения которых не наступили</t>
  </si>
  <si>
    <t>11.1.3.</t>
  </si>
  <si>
    <t xml:space="preserve">количество исполненных рекомендаций, сроки исполнения которых наступили </t>
  </si>
  <si>
    <t>11.1.4.</t>
  </si>
  <si>
    <t xml:space="preserve">количество всего исполненных рекомендаций (предложений) </t>
  </si>
  <si>
    <t>11.1.5.</t>
  </si>
  <si>
    <t>количество исполненных рекомендаций (предложений), сроки исполнения которых
не наступили</t>
  </si>
  <si>
    <t>11.1.6.</t>
  </si>
  <si>
    <t>количество неисполненных рекомендаций (предложений), сроки исполнения которых наступили</t>
  </si>
  <si>
    <t>11.2.</t>
  </si>
  <si>
    <t>Количество поручений, принятых по итогам аудиторских мероприятий, из них:</t>
  </si>
  <si>
    <t>11.2.1.</t>
  </si>
  <si>
    <t>количество поручений, сроки исполнения которых наступили</t>
  </si>
  <si>
    <t>11.2.2.</t>
  </si>
  <si>
    <t>количество поручений, сроки исполнения которых не наступили</t>
  </si>
  <si>
    <t>11.2.3.</t>
  </si>
  <si>
    <t xml:space="preserve">количество исполненных поручений, сроки исполнения которых наступили </t>
  </si>
  <si>
    <t>11.2.4.</t>
  </si>
  <si>
    <t>количество всего исполненных поручений</t>
  </si>
  <si>
    <t>11.2.5.</t>
  </si>
  <si>
    <t xml:space="preserve">количество исполненных поручений, сроки исполнения которых не наступили </t>
  </si>
  <si>
    <t>11.2.6.</t>
  </si>
  <si>
    <t xml:space="preserve">количество неисполненных поручений, сроки исполнения которых наступили </t>
  </si>
  <si>
    <t>12.</t>
  </si>
  <si>
    <t>Количество переданных в правоохранительные органы материалов государственного аудита
по выявленным правонарушениям при проведении внешнего государственного аудита и финансового контроля, по неисполненным или ненадлежащем исполнении предписаний объектами государственного аудита, в том числе:</t>
  </si>
  <si>
    <t>12.1.</t>
  </si>
  <si>
    <t>количество материалов, зарегистрированных в Едином реестре досудебного расследования, по которым проводится досудебное расследования/производство</t>
  </si>
  <si>
    <t>12.2.</t>
  </si>
  <si>
    <t xml:space="preserve">количество материалов, по которым прекращено досудебное расследование/производство </t>
  </si>
  <si>
    <t>12.3.</t>
  </si>
  <si>
    <t xml:space="preserve">количество материалов, которые направлены на рассмотрение в суд </t>
  </si>
  <si>
    <t>12.4.</t>
  </si>
  <si>
    <t xml:space="preserve">количество материалов, по которым судом или правоохранительным органом отказано в возбуждении уголовного дела </t>
  </si>
  <si>
    <t>12.5.</t>
  </si>
  <si>
    <t>количество материалов, которые судом или правоохранительным органом оставлены без рассмотрения</t>
  </si>
  <si>
    <t>12.6.</t>
  </si>
  <si>
    <t>количество материалов, по которым правоохранительным органом вынесено представление об устранении нарушений законности</t>
  </si>
  <si>
    <t>12.7.</t>
  </si>
  <si>
    <t>иные решения, принятые правоохранительными органами</t>
  </si>
  <si>
    <t>13.</t>
  </si>
  <si>
    <t>13.0.1.</t>
  </si>
  <si>
    <t xml:space="preserve">количество протоколов об административных правонарушениях, наложенных судом или уполномоченным органом </t>
  </si>
  <si>
    <t>13.0.2.</t>
  </si>
  <si>
    <t>количество протоколов об административных правонарушениях, отказанных в наложении судом или уполномоченным органом</t>
  </si>
  <si>
    <t>13.0.3.</t>
  </si>
  <si>
    <t xml:space="preserve">количество протоколов об административных правонарушениях, находящихся на рассмотрении у судов или уполномоченных органов </t>
  </si>
  <si>
    <t>13.0.4.</t>
  </si>
  <si>
    <t>по решению суда или уполномоченного органа всего наложено штрафов по составленным и направленным на рассмотрение в суд протоколам, а также переданным материалам в уполномоченные органы</t>
  </si>
  <si>
    <t>13.1.</t>
  </si>
  <si>
    <t>Количество составленных ревизионными комиссиями протоколов об административных правонарушениях и направленных на рассмотрение в суд</t>
  </si>
  <si>
    <t>13.1.1.</t>
  </si>
  <si>
    <t>количество протоколов об административных правонарушениях, наложенных судом</t>
  </si>
  <si>
    <t>13.1.2.</t>
  </si>
  <si>
    <t xml:space="preserve">количество протоколов об административных правонарушениях, отказанных в наложении судом </t>
  </si>
  <si>
    <t>13.1.3.</t>
  </si>
  <si>
    <t>количество протоколов об административных правонарушениях, находящихся на рассмотрении в судах</t>
  </si>
  <si>
    <t>13.1.4.</t>
  </si>
  <si>
    <t>13.2.</t>
  </si>
  <si>
    <t>Количество переданных материалов в уполномоченные органы для составления протоколов об административных правонарушениях, из них:</t>
  </si>
  <si>
    <t>13.2.1</t>
  </si>
  <si>
    <t xml:space="preserve">количество протоколов об административных правонарушениях, наложенных уполномоченным органом </t>
  </si>
  <si>
    <t>13.2.2</t>
  </si>
  <si>
    <t>количество протоколов об административных правонарушениях, отказанных в наложении уполномоченным органом</t>
  </si>
  <si>
    <t>13.2.3</t>
  </si>
  <si>
    <t xml:space="preserve">количество протоколов об административных правонарушениях, находящихся на рассмотрении уполномоченных органов </t>
  </si>
  <si>
    <t>13.2.4</t>
  </si>
  <si>
    <t>по решению уполномоченного органа (и/или суда) всего наложено штрафов по переданным материалам в уполномоченные органы</t>
  </si>
  <si>
    <t>13.3.</t>
  </si>
  <si>
    <t>Количество протоколов об административных правонарушениях, наложенных ревизионной комиссией, из них:</t>
  </si>
  <si>
    <t>13.3.1.</t>
  </si>
  <si>
    <t>наложено штрафов по составленным протоколам ревизионной комиссией</t>
  </si>
  <si>
    <t>13.4.</t>
  </si>
  <si>
    <t>по решению суда, вступившего в законную силу, всего объем наложенных штрафов по составленным и направленными
на рассмотрение в суд протоколам за предыдущие периоды</t>
  </si>
  <si>
    <t>13.5.</t>
  </si>
  <si>
    <t>по решению уполномоченного органа (и/или суда) всего объем наложенных штрафов по переданным материалам в уполномоченные органы за предыдущие периоды</t>
  </si>
  <si>
    <t>13.6.</t>
  </si>
  <si>
    <t>наложено штрафов по составленным протоколам ревизионной комиссией за предыдущие периоды</t>
  </si>
  <si>
    <t>14.</t>
  </si>
  <si>
    <t>Количество исков в суд в целях обеспечения возмещения в бюджет, восстановления путем выполнения работ, оказания услуг, поставки товаров и (или) отражения по учету выявленных сумм нарушений и исполнения предписания (в том числе рекомендаций и поручений)</t>
  </si>
  <si>
    <t>15.</t>
  </si>
  <si>
    <t xml:space="preserve">Количество, привлеченных к ответственности лиц, в том числе: </t>
  </si>
  <si>
    <t>15.1.</t>
  </si>
  <si>
    <t>уголовной</t>
  </si>
  <si>
    <t>15.2.</t>
  </si>
  <si>
    <t xml:space="preserve">административной </t>
  </si>
  <si>
    <t>15.3.</t>
  </si>
  <si>
    <t xml:space="preserve">дисциплинарной </t>
  </si>
  <si>
    <t>16.</t>
  </si>
  <si>
    <t>Штатная численность работников ревизионной комиссии, в том числе:</t>
  </si>
  <si>
    <t>чел.</t>
  </si>
  <si>
    <t>16.1.</t>
  </si>
  <si>
    <t>аудиторы, из них:</t>
  </si>
  <si>
    <t>16.1.1.</t>
  </si>
  <si>
    <t>фактическая численность аудиторов</t>
  </si>
  <si>
    <t>17.</t>
  </si>
  <si>
    <t>Всего выделено бюджетных средств на содержание ревизионной комиссии, в том числе:</t>
  </si>
  <si>
    <t>17.1.</t>
  </si>
  <si>
    <t>освоено</t>
  </si>
  <si>
    <t>17.2.</t>
  </si>
  <si>
    <t>не освоено</t>
  </si>
  <si>
    <t>II. Качественные показатели</t>
  </si>
  <si>
    <t>18.</t>
  </si>
  <si>
    <t>Соотношение восстановленных и возмещенных сумм  к средствам, выделенным на содержание ревизионной комиссии</t>
  </si>
  <si>
    <t>соотношение к 1</t>
  </si>
  <si>
    <t>19.</t>
  </si>
  <si>
    <t>Доля фактически восстановленных и возмещенных сумм в общем объеме средств, подлежащих восстановлению и возмещению  (с наступившими сроками восстановления и возмещения)</t>
  </si>
  <si>
    <t>в %</t>
  </si>
  <si>
    <t>20.</t>
  </si>
  <si>
    <t>Доля исполненных рекомендаций и поручений в общем количестве рекомендаций и поручений, принятых по итогам государственного аудита и экспертно-аналитических мероприятий (с наступившими сроками исполнения)</t>
  </si>
  <si>
    <t>21.</t>
  </si>
  <si>
    <t>Доля исполненных рекомендаций в общем количестве рекомендаций, принятых по итогам государственного аудита и экспертно-аналитических мероприятий (с наступившими сроками исполнения)</t>
  </si>
  <si>
    <t>22.</t>
  </si>
  <si>
    <t>Доля исполненных поручений в общем количестве поручений, принятых по итогам государственного аудита и экспертно-аналитических мероприятий  (с наступившими сроками исполнения)</t>
  </si>
  <si>
    <t>23.</t>
  </si>
  <si>
    <t>Сумма установленных нарушений на один объект, в том числе</t>
  </si>
  <si>
    <t>23.1.</t>
  </si>
  <si>
    <t>сумма установленных финансовых нарушений на один объект</t>
  </si>
  <si>
    <t>24</t>
  </si>
  <si>
    <t>Доля установленных нарушений к объему средств, охваченных государственным аудитом, в том числе</t>
  </si>
  <si>
    <t>24.1.</t>
  </si>
  <si>
    <t>доля установленных финансовых нарушений к объему средств, охваченных государственным аудитом</t>
  </si>
  <si>
    <t>25.</t>
  </si>
  <si>
    <t>Показатели на одного аудитора ревизионной комиссии (по фактическому количеству), в том числе:</t>
  </si>
  <si>
    <t>25.1.</t>
  </si>
  <si>
    <t>количество проведенных аудиторских и экспертно-аналитических мероприятий</t>
  </si>
  <si>
    <t>25.2.</t>
  </si>
  <si>
    <t>количество объектов государственного аудита и финансового контроля</t>
  </si>
  <si>
    <t>25.3.</t>
  </si>
  <si>
    <t>всего выявлено нарушений</t>
  </si>
  <si>
    <t>25.4.</t>
  </si>
  <si>
    <t>выявлено финансовых нарушений</t>
  </si>
  <si>
    <t>25.5.</t>
  </si>
  <si>
    <t xml:space="preserve">восстановлено и возмещено средств объектами государственного аудита и финансового контроля </t>
  </si>
  <si>
    <t>25.6.</t>
  </si>
  <si>
    <t xml:space="preserve">объем средств, охваченных государственным аудитом и финансовым контролем </t>
  </si>
  <si>
    <t>Выберите наименование из списка</t>
  </si>
  <si>
    <t>за 1 квартал 2013 года</t>
  </si>
  <si>
    <t>Ревизионная комиссия по Акмолинской области</t>
  </si>
  <si>
    <t>Ревизионной комиссии по Акмолинской области</t>
  </si>
  <si>
    <t>Ревизионной комиссией по Акмолинской области</t>
  </si>
  <si>
    <t>за 2 квартал 2013 года</t>
  </si>
  <si>
    <t>Ревизионная комиссия по Актюбинской области</t>
  </si>
  <si>
    <t>Ревизионной комиссии по Актюбинской области</t>
  </si>
  <si>
    <t>Ревизионной комиссией по Актюбинской области</t>
  </si>
  <si>
    <t>за 3 квартал 2013 года</t>
  </si>
  <si>
    <t>Ревизионная комиссия по Алматинской области</t>
  </si>
  <si>
    <t>Ревизионной комиссии по Алматинской области</t>
  </si>
  <si>
    <t>Ревизионной комиссией по Алматинской области</t>
  </si>
  <si>
    <t>за 4 квартал 2013 года</t>
  </si>
  <si>
    <t>Ревизионная комиссия по Атырауской области</t>
  </si>
  <si>
    <t>Ревизионной комиссии по Атырауской области</t>
  </si>
  <si>
    <t>Ревизионной комиссией по Атырауской области</t>
  </si>
  <si>
    <t>за 4 месяца 2013 года</t>
  </si>
  <si>
    <t>Ревизионная комиссия по Восточно-Казахстанской области</t>
  </si>
  <si>
    <t>Ревизионной комиссии по Восточно-Казахстанской области</t>
  </si>
  <si>
    <t>Ревизионной комиссией по Восточно-Казахстанской области</t>
  </si>
  <si>
    <t>за 5 месяцев 2013 года</t>
  </si>
  <si>
    <t>Ревизионная комиссия по Жамбылской области</t>
  </si>
  <si>
    <t>Ревизионной комиссии по Жамбылской области</t>
  </si>
  <si>
    <t>Ревизионной комиссией по Жамбылской области</t>
  </si>
  <si>
    <t>за 1-полугодие 2013 года</t>
  </si>
  <si>
    <t>Ревизионная комиссия по Западно-Казахстанской области</t>
  </si>
  <si>
    <t>Ревизионной комиссии по Западно-Казахстанской области</t>
  </si>
  <si>
    <t>Ревизионной комиссией по Западно-Казахстанской области</t>
  </si>
  <si>
    <t>за 7 месяцев 2013 года</t>
  </si>
  <si>
    <t>Ревизионная комиссия по Карагандинской области</t>
  </si>
  <si>
    <t>Ревизионной комиссии по Карагандинской области</t>
  </si>
  <si>
    <t>Ревизионной комиссией по Карагандинской области</t>
  </si>
  <si>
    <t>за 8 месяцев 2013 года</t>
  </si>
  <si>
    <t>Ревизионная комиссия по Костанайской области</t>
  </si>
  <si>
    <t>Ревизионной комиссии по Костанайской области</t>
  </si>
  <si>
    <t>Ревизионной комиссией по Костанайской области</t>
  </si>
  <si>
    <t>за 9 месяцев 2013 года</t>
  </si>
  <si>
    <t>Ревизионная комиссия по Кызылординской области</t>
  </si>
  <si>
    <t>Ревизионной комиссии по Кызылординской области</t>
  </si>
  <si>
    <t>Ревизионной комиссией по Кызылординской области</t>
  </si>
  <si>
    <t>за 10 месяцев 2013 года</t>
  </si>
  <si>
    <t>Ревизионная комиссия по Мангистауской области</t>
  </si>
  <si>
    <t>Ревизионной комиссии по Мангистауской области</t>
  </si>
  <si>
    <t>Ревизионной комиссией по Мангистауской области</t>
  </si>
  <si>
    <t>за 11 месяцев 2013 года</t>
  </si>
  <si>
    <t>Ревизионная комиссия по Павлодарской области</t>
  </si>
  <si>
    <t>Ревизионной комиссии по Павлодарской области</t>
  </si>
  <si>
    <t>Ревизионной комиссией по Павлодарской области</t>
  </si>
  <si>
    <t>за 12 месяцев 2013 года</t>
  </si>
  <si>
    <t>Ревизионная комиссия по Северо-Казахстанской области</t>
  </si>
  <si>
    <t>Ревизионной комиссии по Северо-Казахстанской области</t>
  </si>
  <si>
    <t>Ревизионной комиссией по Северо-Казахстанской области</t>
  </si>
  <si>
    <t>за 1 квартал 2014 года</t>
  </si>
  <si>
    <t>Ревизионная комиссия по Туркестанской области</t>
  </si>
  <si>
    <t>Ревизионной комиссии по Туркестанской области</t>
  </si>
  <si>
    <t>Ревизионной комиссией по Туркестанской области</t>
  </si>
  <si>
    <t>за 2 квартал 2014 года</t>
  </si>
  <si>
    <t>Ревизионная комиссия по городу Алматы</t>
  </si>
  <si>
    <t>Ревизионной комиссии по городу Алматы</t>
  </si>
  <si>
    <t>Ревизионной комиссией по городу Алматы</t>
  </si>
  <si>
    <t>за 3 квартал 2014 года</t>
  </si>
  <si>
    <t>Ревизионная комиссия по городу Астана</t>
  </si>
  <si>
    <t>Ревизионной комиссии по городу Астана</t>
  </si>
  <si>
    <t>Ревизионной комиссией по городу Астана</t>
  </si>
  <si>
    <t>за 4 квартал 2014 года</t>
  </si>
  <si>
    <t>Ревизионная комиссия по городу Шымкент</t>
  </si>
  <si>
    <t>Ревизионной комиссии по городу Шымкент</t>
  </si>
  <si>
    <t>Ревизионной комиссией по городу Шымкент</t>
  </si>
  <si>
    <t>за 4 месяца 2014 года</t>
  </si>
  <si>
    <t>за 5 месяцев 2014 года</t>
  </si>
  <si>
    <t>за 6 месяцев 2014 года</t>
  </si>
  <si>
    <t>за 7 месяцев 2014 года</t>
  </si>
  <si>
    <t>за 8 месяцев 2014 года</t>
  </si>
  <si>
    <t>за 9 месяцев 2014 года</t>
  </si>
  <si>
    <t>за 10 месяцев 2014 года</t>
  </si>
  <si>
    <t>за 11 месяцев 2014 года</t>
  </si>
  <si>
    <t>за 12 месяцев 2014 года</t>
  </si>
  <si>
    <t>за _ отчетный период 20__ года</t>
  </si>
  <si>
    <t>за 1 квартал 2015 года</t>
  </si>
  <si>
    <t>за 2 квартал 2015 года</t>
  </si>
  <si>
    <t>за 3 квартал 2015 года</t>
  </si>
  <si>
    <t>за 4 квартал 2015 года</t>
  </si>
  <si>
    <t>за 4 месяца 2015 года</t>
  </si>
  <si>
    <t>за 5 месяцев 2015 года</t>
  </si>
  <si>
    <t>за 6 месяцев 2015 года</t>
  </si>
  <si>
    <t>за 7 месяцев 2015 года</t>
  </si>
  <si>
    <t>за 8 месяцев 2015 года</t>
  </si>
  <si>
    <t>за 9 месяцев 2015 года</t>
  </si>
  <si>
    <t>за 10 месяцев 2015 года</t>
  </si>
  <si>
    <t>за 11 месяцев 2015 года</t>
  </si>
  <si>
    <t>за 12 месяцев 2015 года</t>
  </si>
  <si>
    <t>за 1 квартал 2016 года</t>
  </si>
  <si>
    <t>за 2 квартал 2016 года</t>
  </si>
  <si>
    <t>за 3 квартал 2016 года</t>
  </si>
  <si>
    <t>за 4 квартал 2016 года</t>
  </si>
  <si>
    <t>за 4 месяца 2016 года</t>
  </si>
  <si>
    <t>за 5 месяцев 2016 года</t>
  </si>
  <si>
    <t>за 6 месяцев 2016 года</t>
  </si>
  <si>
    <t>за 7 месяцев 2016 года</t>
  </si>
  <si>
    <t>за 8 месяцев 2016 года</t>
  </si>
  <si>
    <t>за 9 месяцев 2016 года</t>
  </si>
  <si>
    <t>за 10 месяцев 2016 года</t>
  </si>
  <si>
    <t>за 11 месяцев 2016 года</t>
  </si>
  <si>
    <t>за 12 месяцев 2016 года</t>
  </si>
  <si>
    <t>за 1 квартал 2017 года</t>
  </si>
  <si>
    <t>за 2 квартал 2017 года</t>
  </si>
  <si>
    <t>за 3 квартал 2017 года</t>
  </si>
  <si>
    <t>за 4 квартал 2017 года</t>
  </si>
  <si>
    <t>за 4 месяца 2017 года</t>
  </si>
  <si>
    <t>за 5 месяцев 2017 года</t>
  </si>
  <si>
    <t>за 6 месяцев 2017 года</t>
  </si>
  <si>
    <t>за 7 месяцев 2017 года</t>
  </si>
  <si>
    <t>за 8 месяцев 2017 года</t>
  </si>
  <si>
    <t>за 9 месяцев 2017 года</t>
  </si>
  <si>
    <t>за 10 месяцев 2017 года</t>
  </si>
  <si>
    <t>за 11 месяцев 2017 года</t>
  </si>
  <si>
    <t>за 12 месяцев 2017 года</t>
  </si>
  <si>
    <t>за 1 квартал 2018 года</t>
  </si>
  <si>
    <t>за 2 квартал 2018 года</t>
  </si>
  <si>
    <t>за 3 квартал 2018 года</t>
  </si>
  <si>
    <t>за 4 квартал 2018 года</t>
  </si>
  <si>
    <t>за 4 месяца 2018 года</t>
  </si>
  <si>
    <t>за 5 месяцев 2018 года</t>
  </si>
  <si>
    <t>за 6 месяцев 2018 года</t>
  </si>
  <si>
    <t>за 7 месяцев 2018 года</t>
  </si>
  <si>
    <t>за 8 месяцев 2018 года</t>
  </si>
  <si>
    <t>за 9 месяцев 2018 года</t>
  </si>
  <si>
    <t>за 10 месяцев 2018 года</t>
  </si>
  <si>
    <t>за 11 месяцев 2018 года</t>
  </si>
  <si>
    <t>за 12 месяцев 2018 года</t>
  </si>
  <si>
    <t>за 1 квартал 2019 года</t>
  </si>
  <si>
    <t>за 2 квартал 2019 года</t>
  </si>
  <si>
    <t>за 3 квартал 2019 года</t>
  </si>
  <si>
    <t>за 4 квартал 2019 года</t>
  </si>
  <si>
    <t>за 4 месяца 2019 года</t>
  </si>
  <si>
    <t>за 5 месяцев 2019 года</t>
  </si>
  <si>
    <t>за 6 месяцев 2019 года</t>
  </si>
  <si>
    <t>за 7 месяцев 2019 года</t>
  </si>
  <si>
    <t>за 8 месяцев 2019 года</t>
  </si>
  <si>
    <t>за 9 месяцев 2020 года</t>
  </si>
  <si>
    <t>за 10 месяцев 2019 года</t>
  </si>
  <si>
    <t>за 11 месяцев 2019 года</t>
  </si>
  <si>
    <t>за 12 месяцев 2019 года</t>
  </si>
  <si>
    <t>за 1 квартал 2020 года</t>
  </si>
  <si>
    <t>за 3 квартал 2020 года</t>
  </si>
  <si>
    <t>за 4 квартал 2020 года</t>
  </si>
  <si>
    <t>за 12 месяцев 2020 года</t>
  </si>
  <si>
    <t>за 1 квартал 2021 года</t>
  </si>
  <si>
    <t>за 9 месяцев 2022 года</t>
  </si>
  <si>
    <t>за 12 месяцев 2021 года</t>
  </si>
  <si>
    <t>за 2 квартал 2021 года</t>
  </si>
  <si>
    <t>за 2 квартал 2022 года</t>
  </si>
  <si>
    <t>за 4 квартал 2021 года</t>
  </si>
  <si>
    <t>за 9 месяцев 2021 года</t>
  </si>
  <si>
    <t>за 9 месяцев 2023 года</t>
  </si>
  <si>
    <t>за I квартал 2023 года</t>
  </si>
  <si>
    <t>за II квартал 2023 года</t>
  </si>
  <si>
    <t>за 6 месяцев 2023 года</t>
  </si>
  <si>
    <t>за III квартал 2023 года</t>
  </si>
  <si>
    <t>за IV квартал 2023 года</t>
  </si>
  <si>
    <t>за 12 месяцев 2023 года</t>
  </si>
  <si>
    <t>за I квартал 2024 года</t>
  </si>
  <si>
    <t>за II квартал 2024 года</t>
  </si>
  <si>
    <t>за 6 месяцев 2024 года</t>
  </si>
  <si>
    <t>за III квартал 2024 года</t>
  </si>
  <si>
    <t>за 9 месяцев 2024 года</t>
  </si>
  <si>
    <t>за IV квартал 2024 года</t>
  </si>
  <si>
    <t xml:space="preserve">Анализ выявленных всего нарушений </t>
  </si>
  <si>
    <t>№     пп</t>
  </si>
  <si>
    <t>Наименование нормативных правовых актов и актов субъектов квазигосударственного сектора</t>
  </si>
  <si>
    <t>Всего установленных нарушений норм законодательства Республики Казахстан,
а также актов субъектов квазигосударственного сектора</t>
  </si>
  <si>
    <t>10.3.1.1.</t>
  </si>
  <si>
    <t>10.3.1.2.</t>
  </si>
  <si>
    <t>10.3.2.1.</t>
  </si>
  <si>
    <t>10.3.2.2.</t>
  </si>
  <si>
    <t>сумма, по которым сроки восстановления не наступили</t>
  </si>
  <si>
    <t>сумма восстановленных средств, сроки восстановления которых не наступили</t>
  </si>
  <si>
    <t>+</t>
  </si>
  <si>
    <t>Приложение 3</t>
  </si>
  <si>
    <t>Поручение</t>
  </si>
  <si>
    <t>Срок исполнения не наступил</t>
  </si>
  <si>
    <t>Об итогах государственного аудита эффективности использования бюджетных средств, выделенных на строительство объектов образования города Нур-Султан</t>
  </si>
  <si>
    <t>№ 19 от 05.12.2019 года</t>
  </si>
  <si>
    <t xml:space="preserve">Управление строительства и жилищной политики города Нур-Султан </t>
  </si>
  <si>
    <t>Управления активов и государственных закупок города Нур-Султан</t>
  </si>
  <si>
    <t xml:space="preserve">Государственный аудит эффективности управления активами квазигосударственного сектора в акционерных обществах «Астана-Теплотранзит» и «Астана-Энергия»
</t>
  </si>
  <si>
    <t>№15 от 07.10.2021 года</t>
  </si>
  <si>
    <t>АО «Астана-Энергия»</t>
  </si>
  <si>
    <t>11. До 25 мая 2023 года обеспечить эффективное использование спортивной площадки площадью 891 м2, расположенной на территории Дворца «Жастар» (пункт 17 аудиторского отчета).</t>
  </si>
  <si>
    <t>Государственный аудит эффективности использования бюджетных средств, выделенных на капитальные расходы ГККП «Дворец «Жастар» акимата города Астаны</t>
  </si>
  <si>
    <t>№18 от 30.11.2022 года</t>
  </si>
  <si>
    <t xml:space="preserve">ГККП «Дворец «Жастар» акимата города Астаны 
</t>
  </si>
  <si>
    <t xml:space="preserve">Коммунальное государственное учреждение «Центр социального обслуживания «Қамқор» акимата города Астаны </t>
  </si>
  <si>
    <t xml:space="preserve">Коммунальное государственное учреждение «Центр поддержки семьи «Жанұя» акимата города Астаны </t>
  </si>
  <si>
    <t>Государственный аудит эффективности реализации отдельных бюджетных программ Управления занятости и социальной защиты города Астаны.</t>
  </si>
  <si>
    <t>№19 от 14.12.2022 года</t>
  </si>
  <si>
    <t>Государственный аудит эффективности использования бюджетных средств и активов государства на развитие систем водоснабжения, водоотведения и ливневой канализации и газификации.</t>
  </si>
  <si>
    <t>№20 от 21.12.2022 года</t>
  </si>
  <si>
    <t>1) в срок до 20 января 2023 года принять меры дисциплинарного взыскания к должностным лицам Управления и Предприятия по выявленным нарушениям законодательства Республики Казахстан;</t>
  </si>
  <si>
    <t>ГУ «Управление топливно-энергетического комплекса и коммунального хозяйства города Астана»</t>
  </si>
  <si>
    <t>Государственный аудит использования средств местного бюджета и активов субъектов квазигосударственного сектора направленных на фонд оплаты труда</t>
  </si>
  <si>
    <t>№22 от 29.12.2022 года</t>
  </si>
  <si>
    <t>2) в срок до 10 марта 2023 года принять меры по возмещению в бюджет суммы целевых трансфертов из республиканского бюджета, использованных не по целевому назначению объектами аудита на общую сумму 134 895,9 тыс. тенге (приложение №1 «Перечень объектов аудита, допустивших нецелевое использование бюджетных средств»);</t>
  </si>
  <si>
    <t>4) в срок до 1 октября 2024 года (согласно утвержденному графику) обеспечить возмещение в бюджет средств превышения установленных законодательством пределов учебной нагрузки заместителям директора  на общую сумму 10 415,5 тыс. тенге (пункт 11 АО Школа  №25).</t>
  </si>
  <si>
    <t>5) в срок до 1 сентября 2023 года (согласно утвержденному графику) обеспечить возмещение в бюджет средств превышения установленных законодательством пределов учебной нагрузки заместителям директора Школы – лицей №1 на общую сумму 7 350,4 тыс. тенге (пункты 10,11 АО Школа № 1).</t>
  </si>
  <si>
    <t xml:space="preserve">ГУ «Управление образования по городу Астана» </t>
  </si>
  <si>
    <t>КГУ «Средняя школа № 25» акимата города Астана</t>
  </si>
  <si>
    <t>ГКП на ПХВ «Школа -лицей № 1 акимата города Астана</t>
  </si>
  <si>
    <t>Государственный аудит эффективности деятельности социально-предпринимательской корпорации «Astana»</t>
  </si>
  <si>
    <t>№2 от 04.04.2023 года</t>
  </si>
  <si>
    <t>4) в срок до 15 декабря 2023 года обеспечить возмещение в доход Общества средств в общей сумме 12 010,0 тыс. тенге, необоснованно выплаченных при расторжении трудовых договоров по соглашению сторон (пункт 16 Аудиторского заключения);</t>
  </si>
  <si>
    <t>6) в срок до 15 декабря 2023 года обеспечить возмещение в доход Общества средств финансовой помощи на общую сумму 872 278,3 тыс. тенге (основной долг - 562 920,0 тыс. тенге, суммы компенсации расходов - 61 921,2 тыс. тенге и суммы неустойки - 247 437,1 тыс. тенге), выплаченной ТОО «СGK Astana» (пункт 25 Аудиторского заключения).</t>
  </si>
  <si>
    <t>7) внести изменения в Стратегию развития АО «СПК Астана» на 2020 – 2029 годы с учетом недостатков, отмеченных аудитом (пункты 5 и 6 Аудиторского заключения);</t>
  </si>
  <si>
    <t>11) разработать и утвердить документ, регламентирующий порядок передачи имущества Общества в доверительное управление (пункт 47 Аудиторского заключения);</t>
  </si>
  <si>
    <t>13) внести изменения в Правила реализации инвестиционных проектов с учетом недостатков, отмеченных аудитом (пункты 55 и 57 Аудиторского заключения).</t>
  </si>
  <si>
    <t>АО «Социально-предпринимательская корпорация «Astana»</t>
  </si>
  <si>
    <t>Рекомендация</t>
  </si>
  <si>
    <t>Государственный аудит эффективности реализации подушевого финансирования государственного спортивного и творческого заказов</t>
  </si>
  <si>
    <t>№4 от 25.04.2023 года</t>
  </si>
  <si>
    <t>Государственному учреждению «Управление физической культуры и спорта города Астаны»</t>
  </si>
  <si>
    <t>Государственный аудит консолидированной финансовой отчетности местного бюджета</t>
  </si>
  <si>
    <t>№5 от 11.05.2023 года</t>
  </si>
  <si>
    <t xml:space="preserve">1. 1) в срок до 15 июля 2023 года принять меры по достоверному отражению операций в бухгалтерском учете на общую сумму 11 300 037,3 тыс. тенге (пункты 10, 18 Аудиторского отчета);
</t>
  </si>
  <si>
    <t>2) в срок до 15 июля 2023 года провести инвентаризацию незавершенного строительства, а также основных средств в части земельных участков и жилых объектов, с последующим отражением ее итогов по бухгалтерскому учету (пункты 13 и 15 Аудиторского заключения);</t>
  </si>
  <si>
    <t>4) в срок до 15 августа 2023 года провести необходимую работу в соответствии с пунктом 12 статьи 43 Закона РК «О государственных закупках» по возврату обеспечений исполнений договоров о государственных закупках либо зачислений их в доход бюджета (пункт 5 Аудиторского заключения);</t>
  </si>
  <si>
    <t>2) в срок до 15 декабря 2023 года принять меры по восстановлению бухгалтерского учета (пункт 16 Аудиторского заключения).</t>
  </si>
  <si>
    <t>1.  в срок до 15 декабря 2023 года принять меры по восстановлению бухгалтерского учета (пункт 16 Аудиторского заключения).</t>
  </si>
  <si>
    <t>Управлению топливно-энергетического комплекса и коммунального хозяйства города Астаны</t>
  </si>
  <si>
    <t>Управлению охраны окружающей среды и природопользования города Астаны</t>
  </si>
  <si>
    <t>Управлению по развитию языков и архивного дела города Астаны</t>
  </si>
  <si>
    <t>Государственный аудит использования бюджетных средств, выделенных в рамках строительства автомобильных дорог.</t>
  </si>
  <si>
    <t>№6 от 22.06.2023 года</t>
  </si>
  <si>
    <t xml:space="preserve">4) в срок до 22 декабря 2023 года обеспечить восстановление бюджетных средств на сумму 2 611 710,7 тыс. тенге путем принятия мер по снижению дебиторской задолженности подрядных организаций (Пункт 20 Аудиторского заключения по следующим договорам: от 11 февраля 2022 года №768 с ТОО «Атырауинжстрой-АИС» - 448 860,3 тыс. тенге, от 10 марта 2022 года №742 с ТОО «Атырауинжстрой-АИС» - 306 528,6 тыс. тенге, от 18 ноября 2021 года  №657 с ТОО «Компания Алматы ДорСтрой» - 218 978,1 тыс. тенге, от 5 августа 2019 года №504 с ТОО «Казэнергоинвест» - 762 769,8 тыс.тенге, от 11 июня 2012 года №1356 с  ТОО «Компания АИС-Астана» №1356 – 242 378,9 тыс. тенге, от 29 марта 2019 года №450 с ТОО «Компания АИС-Астана» - 632 195,0 тыс.тенге); </t>
  </si>
  <si>
    <t>6) в срок до 22 ноября 2023 года рекомендуется провести инвентаризацию 157-ми  объектов незавершенного строительства стоимостью 191 286 246,3 тыс. тенге на предмет выявления причин и оснований прекращения строительных работ, определения объемов выполнения проекта на момент инвентаризации, определения  используемых участков незавершенных работ, с возможностью их частичного ввода в эксплуатацию;</t>
  </si>
  <si>
    <t>7) в срок до 22 ноября 2023 года рекомендуется разработать План реализации проектов строительства дорог для рассмотрения очередности финансирования, с учетом приоритетных направлений и особенностей продвижения строительства,  с целью исключения затягивания сроков строительства, последующих корректировок проектно-сметной документации и удорожания проектов.</t>
  </si>
  <si>
    <t>ГУ «Управление транспорта и развития дорожно-транспортной инфраструктуры города Астаны»</t>
  </si>
  <si>
    <t>Государственный аудит эффективности деятельности отдельных организаций здравоохранения в рамках оказания первично медико-санитарной помощи</t>
  </si>
  <si>
    <t>№7 от 29.06.2023 года</t>
  </si>
  <si>
    <t xml:space="preserve">2. В срок до 12 октября 2023 года внести изменения в Устав Предприятия с учетом нарушений и недостатков, установленных аудитом (пункты 12, 13, 21 аудиторского отчета от 30 мая 2023 года). </t>
  </si>
  <si>
    <t xml:space="preserve">ГКП на ПХВ «Городская поликлиника №12» 
акимата города Астаны
</t>
  </si>
  <si>
    <t>«Государственный аудит эффективности управления в сфере теплоснабжения, целевого использования привлеченных финансовых средств и исполнение инвестиционных программ объектами производства и передачи тепловой энергии»(Постановление от 26 мая 2023 года №10-Қ ВАП РК)</t>
  </si>
  <si>
    <t>№10 от 26.05.2023 года</t>
  </si>
  <si>
    <t>1. В срок до 17 июля 2023 года разработать План мероприятий для устранения выявленных нарушений и недостатков, с обеспечением исполнения принятых мероприятий.</t>
  </si>
  <si>
    <t>Акционерное общество «Астана-Энергия»</t>
  </si>
  <si>
    <t>Акционерное общество «Астана-Теплотранзит»</t>
  </si>
  <si>
    <t>Государственный аудит эффективности реализации бюджетных программ в сфере дошкольного и среднего образования в рамках оценки мероприятий по исполнению документов системы государственного планирования, а также питания учащихся в организациях образования.</t>
  </si>
  <si>
    <t>№8 от 10.08.2023 года</t>
  </si>
  <si>
    <t>2.1. в срок до 15 декабря 2023 года: запланированые целевые значения показателей конечных результатов бюджетных программ Управления привести в соответствие с показателями, определенными в Национальном проекте и Плане развития города (пункт 6, 10 аудиторского отчета от 14 июля 2023 года);</t>
  </si>
  <si>
    <t xml:space="preserve">ГУ «Управление образования 
по города Астаны» 
</t>
  </si>
  <si>
    <t>КГУ «Средняя школа №21» акимата города Астана</t>
  </si>
  <si>
    <t>Государственный аудит эффективности обеспечения государственными органами полноты и своевременности неналоговых поступлений и поступлений от продажи основного капитала в местный бюджет</t>
  </si>
  <si>
    <t>№9 от 17.08.2023 года</t>
  </si>
  <si>
    <t>3) в срок до 16 октября 2023 года обеспечить пополнение в доход бюджета города Астаны неналоговых поступлений и поступлений от продажи основного капитала на общую сумму 9 168,1 тыс. тенге (пункты 33, 35 и 36 Аудиторского заключения);</t>
  </si>
  <si>
    <t>5) в срок до 16 октября 2023 года рассмотреть вопрос внесения изменений в Положения Управления архитектуры и его структурных подразделений в целях устранения недостатков, отмеченных государственным аудитом, а также вопрос разработки планов работ на квартал и долгосрочную перспективу (пункты 3, 27 и 28 Аудиторского заключения).</t>
  </si>
  <si>
    <t>2) в срок до 16 октября 2023 года обеспечить пополнение в доход бюджета города Астаны неналоговых поступлений на общую сумму 6 201,2 тыс. тенге (пункт 54 Аудиторского заключения);</t>
  </si>
  <si>
    <t xml:space="preserve">Управление архитектуры, градостроительства и земельных отношений
города Астаны
</t>
  </si>
  <si>
    <t>Управление жилья и жилищной инспекции города Астаны</t>
  </si>
  <si>
    <t>Государственный аудит эффективности деятельности государственного органа и управления активами подведомственной организации, осуществляющей деятельность в сфере ветеринарии</t>
  </si>
  <si>
    <t>№11 от 31.08.2023 года</t>
  </si>
  <si>
    <t xml:space="preserve">3) в срок до 6 ноября 2023 года привести функции Устава и положения отдела ветеринарии в соответствие с полномочиями, утверждёнными законодательством в сфере ветеринарии (пункты 13, 15 Аудиторского заключения); </t>
  </si>
  <si>
    <t xml:space="preserve">КГП на ПХВ «Астана ветсервис»   
акимата города Астана                                                                         </t>
  </si>
  <si>
    <t xml:space="preserve">Государственный аудит «Анализ и оценка эффективности реализации проектов государственно-частного партнерства» </t>
  </si>
  <si>
    <t>№12 от 29.11.2023 года</t>
  </si>
  <si>
    <t>3) в срок до 27 декабря 2023 года обеспечить возмещение в доход местного бюджета сумму 2 927,3 тыс. тенге по фактам использования Объекта ГЧП Абонентами в личных целях, в том числе внерабочее время за первое полугодие 2023 года (пункт 43  аудиторского заключения).</t>
  </si>
  <si>
    <t>3) в срок до 22 февраля 2024 года Положение Управления привести в соответствие с требованиями законодательства Республики Казахстан в части функций и задач государственного органа, в которых отражены мероприятия по реализации конкретной программы, а именно Государственной программы «Цифровой Казахстан», утративший силу постановлением Правительства Республики Казахстан № 311 от 17 мая 2022 года (пункт 26  Аудиторского заключения).</t>
  </si>
  <si>
    <t>2) в срок до 27 июня 2024 года  принять меры по уменьшению государственных обязательств на общую сумму 54 369,9 тыс. тенге по Договору государственно-частного партнерства, образовавшиеся в связи со сложившейся фактической экономией по операционным затратам Частного партнера за 2022-2023 годы (пункты 12,13 Аудиторского заключения).</t>
  </si>
  <si>
    <t>2. ГУ «Аппарат акима города Астана» в срок до 26 декабря 2023 года рассмотреть вопрос о наложении дисциплинарного взыскания на государственных служащих по фактам использования такси государственными служащими в личных целях в соответствии с Правилами наложения дисциплинарного взыскания на государственных служащих, утвержденных Указом Президента Республики Казахстан от 29 декабря 2015 года № 152 (пункт 43 аудиторского заключения).</t>
  </si>
  <si>
    <t xml:space="preserve">ГУ «Управление  по инвестициям и развитию предпринимательства города Астаны»                      
</t>
  </si>
  <si>
    <t xml:space="preserve">ГУ «Управление  цифровизации и государственных  услуг города Астаны» 
</t>
  </si>
  <si>
    <t>ГУ «Управление физической культуры и спорта города Астана»</t>
  </si>
  <si>
    <t>ГУ «Аппарат акима города Астана»</t>
  </si>
  <si>
    <t>Государственный аудита эффективности управления активами субъекта квазигосударственного сектора в ТОО «Astana Venue Management»</t>
  </si>
  <si>
    <t>№15 от 07.12.2023 года</t>
  </si>
  <si>
    <t>2) в срок до 15 февраля 2024 года обеспечить в соответствии с действующим законодательством установление лимитов административных расходов Товарищества (пункт 8 Аудиторского заключения).</t>
  </si>
  <si>
    <t xml:space="preserve">3) в срок до 15 февраля 2024 года рассмотреть возможность внесение изменений в Устав Товарищества в части установления требований по согласованию Наблюдательным советом критически важных внутренних документов, в том числе прейскурантов цен, инструкций о порядке списания основных средств и товарно-материальных запасов, внутренних документов, разрабатываемых антикоррупционной комплаенс-службой и в случае необходимости других внутренних документов (пункт 10 Аудиторского заключения);
</t>
  </si>
  <si>
    <t>4) в срок до 15 апреля 2024 года рассмотреть вопрос о внедрении системы контроля и управления доступом на объекты Монумент Байтерек и Дворец Мира и Согласия, позволяющей осуществлять контроль за количеством посетителей (пункт 14 Аудиторского заключения).</t>
  </si>
  <si>
    <t>1) в срок до 5 января 2024 года принять меры дисциплинарного взыскания к виновным лицам, ответственным за выявленные нарушения законодательства Республики Казахстан и внутренних правил Общества в соответствии с пунктом 1, 2 статьи 66 Трудового кодекса Республики Казахстан;</t>
  </si>
  <si>
    <t>3) в срок до 15 мая 2024 года разработать план мероприятий по повышению доходности Товарищества и снижению затрат местного бюджета с учетом недостатков, отмеченных Ревизионной комиссией (пункты 6 и 17 Аудиторского заключения).</t>
  </si>
  <si>
    <t>2. Акиму города Астана рекомендуется рассмотреть вопрос целесообразности дальнейшего функционирования ТОО «Astana Venue Management» и в случае признания его целесообразности инициировать внесение соответствующих изменений в Перечень видов деятельности, определенный постановлением Правительства Республики Казахстан от 28 декабря 2015 года № 1095.</t>
  </si>
  <si>
    <t>ГУ «Управление активов и государственных закупок города Астаны»</t>
  </si>
  <si>
    <t>ТОО «Astana Venue Management»</t>
  </si>
  <si>
    <t>Акиму города Астана</t>
  </si>
  <si>
    <t>Государственный аудит эффективности использования бюджетных средств, выделенных аппаратам акима районов города Астаны по отдельным бюджетным программам.</t>
  </si>
  <si>
    <t>№16 от 21.12.2023 года</t>
  </si>
  <si>
    <t xml:space="preserve"> 1) в срок до 22 января 2024 года принять меры по рассмотрению ответственности должностных лиц, допустивших нарушения требований норм законодательства Республики Казахстан в соответствии с пунктом 1 статьи 45 Закона о государственной службе</t>
  </si>
  <si>
    <t>2) в срок до 22 января 2024 года принять меры по разработке и утверждению Плана работ государственного органа на долгосрочный период в соответствии с пунктом 2 и 3 статьи 39 АППК РК (пункт 5 аудиторского отчета);</t>
  </si>
  <si>
    <t>3) в срок до 14 июня 2024 года принять меры по инициированию внесения изменений в положение акимата района «Алматы» на основании норм пункта 5-1 статьи 38 Закона о самоуправлении в части расширения полномочий государственного органа (пункт 1 аудиторского отчета);</t>
  </si>
  <si>
    <t>4) в срок до 14 июня 2024 года актуализировать задачи и функции структурных подразделений и должностных лиц акимата района «Алматы» путем внесения изменений в Положения отделов и в должностные инструкции профильных работников в соответствие с действующим законодательством Республики Казахстан (пункт 2 аудиторского отчета);</t>
  </si>
  <si>
    <t>5) в срок до 16 августа 2024 года провести работу по хозяйственному учету опор освещения, обслуживаемых в рамках государственных закупок в количестве 15 563 единиц с приведением в соответствие бухгалтерского учета опор (пункты 16-17 аудиторского отчета);</t>
  </si>
  <si>
    <t>6) в срок до 14 июня 2024 года определить возможность использования материалов, полученных от разборки отдельных объектов основных средств (ограждений) с дальнейшем отражением в бухгалтерском учете (пункт 42 аудиторского отчета);</t>
  </si>
  <si>
    <t xml:space="preserve">7) в срок до 20 мая 2024 года принять меры по возмещению в бюджет города Астаны средства на общую сумму 101 249,0 тыс.тенге, необоснованно оплаченные по договорам государственных закупок следующим поставщикам:
 в связи с завышением стоимости МАФов и уличных тренажеров на размер сметной прибыли:
7.1. ТОО «Универ-Астана» на сумму 7 010,8 тыс.тенге по договору №105 от 11.04.2022 года (пункт 30 аудиторского отчета);
7.2. ТОО «Гарант Строй Астана» на сумму 7 557,6 тыс.тенге по договору №61 от 21.03.23 года (пункт 30 аудиторского отчета);
7.3. ТОО «Астана Транс Сервис 2010» на сумму 2 772,6 тыс.тенге по договору №88 от 27.05.2023 года (пункт 30 аудиторского отчета).
 в связи с завышением стоимости электроэнергии на размер сметной прибыли:
7.4. ТОО «Астана Монтаж Строй-НТ» на сумму 508,2 тыс.тенге по договору №108 от 08.04.22 года (пункт 38 аудиторского отчета);
7.5. ТОО «Астана Монтаж Строй-НТ» на сумму 590,2 тыс.тенге по договору №94 от 17.03.22 года  (пункт 38 аудиторского отчета);
7.6. ТОО «Гарант Строй Инвест» на сумму 128,5 тыс.тенге по договору №1 от 11.01.23 года (пункт 38 аудиторского отчета);
7.7.  ТОО «GorSvetGroup» на сумму 1 732,2 тыс.тенге по договору №22 от 10.01.22 года  (пункт 72 аудиторского отчета);
 7.8. ТОО «GorSvetGroup» на сумму 9 866,7 тыс.тенге по договору №101 от 30.03.2022 года  (пункт 72 аудиторского отчета);
 7.9.  ТОО «GorSvetGroup» на сумму 3 547,0 тыс.тенге по договору №67 от 24.03.2023 года (пункт 72 аудиторского отчета).
 в связи с завышением стоимости светильников на размер сметной прибыли:
7.10. ТОО «GorSvetGroup» на сумму 2 685,2 тыс.тенге по договору  №22 от 10.01.2022 года  (пункт 72 аудиторского отчета);
7.11. ТОО «GorSvetGroup» на сумму 11 121,1 тыс.тенге по договору №101 от 30.03.2022 года  (пункт 72 аудиторского отчета);
7.12. ТОО «GorSvetGroup» на сумму 2 791,9 тыс.тенге по договору №103 от 06.04.2022 года  (пункт 72 аудиторского отчета);
7.13. ТОО «GorSvetGroup» на сумму 14 042,7 тыс.тенге по договору №114 от 28.04.2022 года  (пункт 72 аудиторского отчета).
в связи с завышением стоимости работ по текущему содержанию уличного, паркового и внутриквартального освещения района на сумму заработной платы электромонтёров и диспетчеров:
7.14. ТОО «GorSvetGroup» на сумму 8 412,2 тыс.тенге по договору №22 от 10.01.2022 года  (пункт 74 аудиторского отчета);
7.15. ТОО «GorSvetGroup» на сумму 16 612,4 тыс.тенге по договору №101 от 30.03.2022 года  (пункт 74 аудиторского отчета);
7.16. ТОО «GorSvetGroup» на сумму 11 869,7 тыс.тенге по договору №67 от 24.03.2023 года  (пункт 74 аудиторского отчета).
</t>
  </si>
  <si>
    <t>8) в срок до 18 октября 2024 года в соответствие с подпунктом 6 пункта 2 статьи 14-1 Земельного Кодекса принять меры по организации передачи кладбища в районе поста «Рубеж» в управление государственного органа (пункты 77, 78 аудиторского отчета);</t>
  </si>
  <si>
    <t>9) в срок до 20 ноября 2024 года принять меры по обеспечению закрытия 9 мест захоронений, достигших проектной вместимости (пункт 79 аудиторского отчета).</t>
  </si>
  <si>
    <t>2) в срок до 14 июня 2024 года рассмотреть вопрос о повышении квалификации работников профильных отделов, занятых в сфере текущего ремонта, благоустройства и озеленения, с целью приобретения основ знания организационного обеспечения технического обслуживания и содержания объектов благоустройства (пункт 4 аудиторского отчета);</t>
  </si>
  <si>
    <t>3) в срок до 14 июня 2024 года рассмотреть вопрос по разработке внутренних регламентов (порядок), регулирующих работы по содержанию (виды работ, сроки уборки, мойки, технического осмотра, ремонта и т.п.) остановочных павильонов/комплексов и модульных туалетов для обеспечения прозрачности и качества оказываемых услуг (пункт 39 аудиторского отчета);</t>
  </si>
  <si>
    <t>4) в срок до 15 марта 2024 года рассмотреть вопрос по ведению учета и регистрации Планов-заданий к договорам государственных закупок, утвержденной формы, выданных подрядчикам работ/услуг в рамках исполнения ими договорных обязательств с указанием реквизитов (даты выдачи, получения и номера документа);</t>
  </si>
  <si>
    <t>1) в срок до 22 января 2024 года принять меры по рассмотрению ответственности должностных лиц, допустивших нарушения требований норм законодательства Республики Казахстан в соответствии с пунктом 1 статьи 45 Закона о государственной службе;</t>
  </si>
  <si>
    <t>2) в срок до 14 июня 2024 года принять меры по инициированию внесения изменений в положение акимата района «Байконыр» на основании норм пункта 5-1 статьи 38 Закона о самоуправлении в части расширения полномочий государственного органа (пункт 1-2 аудиторского отчета);</t>
  </si>
  <si>
    <t>3) в срок до 14 июня 2024 года актуализировать задачи и функции структурных подразделений и должностных лиц акимата района «Байконыр» путем внесения изменений в Положения отделов и в должностные инструкции профильных работников в соответствие с действующим законодательством Республики Казахстан (пункт 1-2 аудиторского отчета);</t>
  </si>
  <si>
    <t>4) в срок до 15 марта 2024 года принять меры по восстановлению суммы 766,4 тыс. тенге путем обеспечения выполнения работ ТОО «ГрадСтройСервис» по установке светильников садово-паркового освещения в рамках договора от 12.09.2022 года №94 (пункт 57 аудиторского отчета);</t>
  </si>
  <si>
    <t>5) в срок до 15 марта 2024 года провести работу по хозяйственному учету остановочных павильонов, обслуживаемых в рамках государственных закупок в количестве 33 единиц с приведением в соответствие бухгалтерского учета остановочных павильонов (пункт 26 аудиторского отчета);</t>
  </si>
  <si>
    <t xml:space="preserve">6) в срок до 20 мая 2024 года принять меры по возмещению в бюджет города Астаны средства на общую сумму 58 216,9 тыс.тенге, необоснованно оплаченные по договорам государственных закупок следующим поставщикам:
в связи с завышением стоимости электроэнергии на размер сметной прибыли:
6.1. ТОО «ГарантСтройИнвест» на сумму 252,2 тыс.тенге по договору №65 от 22.04.2022 года и на сумму 46,2 тыс. тенге по договору от 26.08.2022 года №90 (пункт 29 аудиторского отчета);
6.2. ТОО «LED Impress Distribution» на сумму 489,5 тыс.тенге по договору от 17.06.2022 года №76 (пункт 69 аудиторского отчета);
6.3.  ТОО «Verena Tech Research» на сумму 174,7 тыс. тенге по договору от 14.03.2023 года №24 (пункт 69 аудиторского отчета);
в связи с завышением стоимости оборудования на размер сметной прибыли:
6.4. ТОО «ГарантСтройИнвест» на сумму 717,3 тыс.тенге по договорам №65 от 22.04.2022 года, №90 от 26.08.2022 года (пункт 32 аудиторского отчета);
6.5.  ТОО «NEW LEVEL (НЬЮ ЛЕВЕЛ) по договорам от 13.04.2022 года №53 на сумму 9 600,5 тыс.тенге, от 13.04.2022 года №54 на сумму 9 203,4 тыс. тенге, от 30.04.2022 года №47 на сумму 15 301,9 тыс.тенге (пункт 53 аудиторского отчета);
6.6. ТОО «ТрансТехСервис 2025» на сумму 7 258,4 тыс.тенге по договору от 12.05.2022 года №67 (пункт 53 аудиторского отчета);
6.7. ТОО «Астана-Транс Сервис 2010» на сумму 5 860,8 тыс.тенге по договору от 19.05.2023 года №52 (пункт 53 аудиторского отчета);
6.8.  ТОО «Partners realty» на сумму 5 656,4 тыс.тенге от 26.05.2023 года №58 (пункт 53 аудиторского отчета);
6.9. ТОО «Verena Tech Research» на сумму 873,5 тыс. тенге по договору №39 от 10.05.2023 года (пункт 67 аудиторского отчета);
6.10.  ТОО «LED Impress Distribution» на сумму 297,5 тыс. тенге по договору от 17.06.2022 года №76 (пункт 67 аудиторского отчета);
в связи с завышением стоимости работ по текущему содержанию уличного и паркового освещения района на сумму заработной платы инженера:
6.11. ТОО «LED Impress Distribution» на сумму 1 238,8 тыс. тенге по договору от 17.06.2022 года №76 (пункт 71 аудиторского отчета);
6.12. ТОО «Verena Tech Research» на сумму 1 032,2 тыс. тенге по договору от 14.03.2023 года №24 (пункт 71 аудиторского отчета);
6.13. ТОО «LED Impress Distribution» на сумму 213,6 тыс. тенге по договору от 26.04.2023 года №37 (пункт 71 аудиторского отчета);
</t>
  </si>
  <si>
    <t>7) в срок до 18 октября 2024 года в соответствие с подпунктом 6 пункта 2 статьи 14-1 Земельного Кодекса принять меры по организации передачи кладбищ в управление государственного органа в количестве 5 единиц: микрорайон Жастар (мусульманское); шоссе Алаш (мусульманское); поселок Коянды (мусульманское); шоссе Ондирис (мусульманское); улица Ақсу-Жабағалы (мусульманское) (пункт 90-92 аудиторского отчета);</t>
  </si>
  <si>
    <t>8) в срок до 20 ноября 2024 года принять меры по обеспечению закрытия мест захоронений, достигших проектной вместимости в количестве 4 единиц: микрорайон Жастар (мусульманское); поселок Коянды (мусульманское); шоссе Ондирис (мусульманское), улица Ақсу-Жабағалы (мусульманское) (пункт 93 аудиторского отчета).</t>
  </si>
  <si>
    <t>2) в срок до 14 июня 2024 года рассмотреть вопрос о повышении квалификации работников профильных отделов, занятых в сфере текущего ремонта, благоустройства и озеленения, с целью приобретения основ знания организационного обеспечения технического обслуживания и содержания объектов благоустройства (пункт 8 аудиторского отчета);</t>
  </si>
  <si>
    <t>3) в срок до 14 июня 2024 года рассмотреть вопрос по разработке внутренних регламентов (порядок), регулирующих работы по содержанию (виды работ, сроки уборки, мойки, технического осмотра, ремонта и т.п.) остановочных павильонов/комплексов и модульных туалетов для обеспечения прозрачности и качества оказываемых услуг (пункты 37, 87 аудиторского отчета);</t>
  </si>
  <si>
    <t>2) в срок до 14 июня 2024 года принять меры по инициированию внесения изменений в положение акимата района «Сарыарка» на основании норм пункта 5-1 статьи 38 Закона о самоуправлении в части расширения полномочий государственного органа (пункты 1,2 аудиторского отчета);</t>
  </si>
  <si>
    <t>3) в срок до 14 июня 2024 года актуализировать задачи и функции структурных подразделений и должностных лиц акимата района «Сарыарка» путем внесения изменений в Положения отделов и в должностные инструкции профильных работников в соответствие с действующим законодательством Республики Казахстан (пункты 1 и 2аудиторского отчета);</t>
  </si>
  <si>
    <t>4) в срок до 15 марта 2024 года провести работу по хозяйственному учету остановочных павильонов, обслуживаемых в рамках государственных закупок в количестве 30 единиц с приведением в соответствие бухгалтерского учета остановочных павильонов (пункт 25 аудиторского отчета);</t>
  </si>
  <si>
    <t xml:space="preserve">5) в срок до 20 мая 2024 года принять меры по возмещению в бюджет города Астаны средства на общую сумму 21 689,6 тыс.тенге, необоснованно оплаченные по договорам государственных закупок следующим поставщикам:
в связи с завышением стоимости МАФов и уличных тренажеров на размер сметной прибыли:
5.1. ТОО «Жан-Ерке и К» на сумму 2 611,2 тыс. тенге по договору от 12.10.2022 года №119 (пункт 19 аудиторского отчета);
в связи с завышением стоимости оборудования на размер сметной прибыли:
5.2. ТОО «GorSvetGroup» по договорам от 14.06.2022 года №102, от 1.02.2023 года №15 на сумму 14 515,8 тыс. тенге (пункт 28 аудиторского отчета);
5.3. ТОО «Лидер Строи Груп» на сумму 4 494,3 тыс. тенге по договору от 28.04.2022 года №87(пункты 31 и 33 аудиторского отчета);
5.4. ТОО «LED Impress Distribution» по договорам от 11.03.2022 года №70, от 2.02.2023 г №16 на сумму 40,6 тыс. тенге (пункты 35 и 38 аудиторского отчета);
в связи с завышением стоимости электроэнергии на размер сметной прибыли:
5.5. ТОО «Комтранс сервис» на сумму 27,7 тыс.тенге по договору от 4.03.2022 года №48 (пункт 53 аудиторского отчета);
</t>
  </si>
  <si>
    <t>6) в срок до 20 ноября 2024 года принять меры по обеспечению закрытия мест захоронений, достигших проектной вместимости, в количестве 2 единиц, достигших проектной вместимости по улицам Алматинская и Затаевича (пункт 57 аудиторского отчета).</t>
  </si>
  <si>
    <t>2) в срок до 14 июня 2024 года рассмотреть вопрос о повышении квалификации работников профильных отделов, занятых в сфере текущего ремонта, благоустройства и озеленения, с целью приобретения основ знания организационного обеспечения технического обслуживания и содержания объектов благоустройства (пункт 6 аудиторского отчета);</t>
  </si>
  <si>
    <t>3) в срок до 14 июня 2024 года рассмотреть вопрос по разработке внутренних регламентов (порядок), регулирующих работы по содержанию (виды работ, сроки уборки, мойки, технического осмотра, ремонта и т.п.) остановочных павильонов/комплексов и модульных туалетов для обеспечения прозрачности и качества оказываемых услуг (пункт 26 аудиторского отчета);</t>
  </si>
  <si>
    <t>2) в срок до 14 июня 2024 года принять меры по инициированию внесения изменений в положение акимата района «Есиль» на основании норм пункта 5-1 статьи 38 Закона о самоуправлении в части расширения полномочий государственного органа (пункт 1 аудиторского отчета);</t>
  </si>
  <si>
    <t>3) в срок до 14 июня 2024 года актуализировать задачи и функции структурных подразделений и должностных лиц акимата района «Есиль» путем внесения изменений в Положения отделов и в должностные инструкции работников (профильных и финансово-экономических отделов) в соответствие с действующим законодательством Республики Казахстан (пункты 1,2,3,4 и 5 аудиторского отчета);</t>
  </si>
  <si>
    <t xml:space="preserve">4) в срок до 20 мая 2024 года принять меры по возмещению в бюджет города Астаны средства на общую сумму 5 081,9 тыс.тенге, необоснованно оплаченные по договорам государственных закупок следующим поставщикам:
4.1.  ТОО «АПК-Новый век» на сумму 2 402,9 тыс.тенге по договору от 14.04.2022 г №49, в связи с завышением стоимости электроэнергии на размер сметной прибыли (пункт 43 аудиторского отчета);
4.2. ТОО «АПК-Новый век» на сумму 2 679,0 тыс.тенге по договору от 14.04.2022 г №49, в связи с завышением стоимости оборудования на размер сметной прибыли (пункт 44 аудиторского отчета).
</t>
  </si>
  <si>
    <t>5) в срок до 18 октября 2024 года в соответствие с подпунктом 6 пункта 2 статьи 14-1 Земельного Кодекса принять меры по организации передачи кладбищ в управление государственного органа в количестве 5 единиц: 2 кладбища в районе озера Майлыбай, 1 кладбище около поселка Кызыл суат и Национальный пантеон (пункт 59 аудиторского отчета);</t>
  </si>
  <si>
    <t>6) в срок до 20 ноября 2024 года принять меры по обеспечению закрытия мест захоронений, достигших проектной вместимости, в количестве 5 единиц (2 кладбища в районе жилого массива Тельмана, 2 кладбища в районе озера Майлыбай и 1 кладбища в районе жилого массива Заречный). (пункт 61 аудиторского отчета).</t>
  </si>
  <si>
    <t>3) в срок до 14 июня 2024 года рассмотреть вопрос по разработке внутренних регламентов (порядок), регулирующих работы по содержанию (виды работ, сроки уборки, мойки, технического осмотра, ремонта и т.п.) остановочных павильонов/комплексов и модульных туалетов для обеспечения прозрачности и качества оказываемых услуг (пункт 56 аудиторского отчета);</t>
  </si>
  <si>
    <t xml:space="preserve">5) в срок до 18 октября 2024 года в целях работоспособности диммирования уличных светильников обеспечить внедрение системы освещения путем установки специальных устройств светорегуляторов на территории района Есиль; </t>
  </si>
  <si>
    <t>1) в срок до 22 января 2024 года принять меры дисциплинарного взыскания к виновным лицам, ответственным за выявленные нарушения законодательства Республики Казахстан в соответствии с пунктом 1, 2 статьи 66 Трудового кодекса Республики Казахстан;</t>
  </si>
  <si>
    <t>2) в срок до 22 января 2024 года внести соответствующие изменения в должностную инструкцию инженера по технике безопасности и охране труда в части расширения функциональных обязанностей (пункт 5 аудиторского отчета);</t>
  </si>
  <si>
    <t>3) в срок до 20 октября 2024 года внести соответствующие изменения в Устав в части актуализации размера уставного капитала и юридического адреса (пункты 1,2 и 3 аудиторского отчета);</t>
  </si>
  <si>
    <t>4) в срок до 22 мая 2024 года в связи с утратой юридической силы Постановления Правительства Республики Казахстан от 8 ноября 2011 года №1309 «Список тяжелых форм некоторых хронических заболеваний» актуализировать нормы Правил оплаты труда ТОО «Астана БСО» (пункт 27 аудиторского отчета);</t>
  </si>
  <si>
    <t>5) в срок до 20 ноября 2024 года обеспечить возмещение в бюджет ТОО «Астана – БСО» не обоснованно выплаченной заработной платы и премии в сумме 1 019,7 тыс. тенге (пункты 22 и 26 аудиторского отчета);</t>
  </si>
  <si>
    <t>6) в срок до 22 мая 2024 года обеспечить возмещение в бюджет ТОО «Астана – БСО» необоснованной переплаты по заработной плате и командировочным расходам в сумме 168,5 тыс. тенге (пункты 7 и 8 аудиторского отчета);</t>
  </si>
  <si>
    <t>7) в срок до 20 мая 2024 года принять меры по дальнейшему использованию автомобиля Skoda Super B B6 стоимостью 2 481,1 тыс. тенге (пункт 13 аудиторского отчета).</t>
  </si>
  <si>
    <t>2) в срок до 22 января 2024 года рассмотреть вопрос о включении в штатное расписание ТОО «Астана – БСО» должности руководителя отдела механизации и транспорта и отдела специального обслуживания или рассмотреть вопрос о возложении данных обязанностей на заместителей ТОО «Астана – БСО» (пункт 4 аудиторского отчета);</t>
  </si>
  <si>
    <t>3) в срок до 20 мая 2024 года рассмотреть вопрос о внедрении Pos терминалов для приема платежей с использованием платежных карточек и мобильных приложений банков второго уровня по средствам QR-кода (пункт 6 аудиторского отчета);</t>
  </si>
  <si>
    <t xml:space="preserve">2. Акимату города Астана:
- в срок до 14 июня 2024 года рассмотреть вопрос о разработке внутренней единой политики ценообразования, применяемой в сфере санитарной уборки, благоустройства и озеленения столицы, не относящихся к строительной деятельности, с учетом рыночной стоимости приобретаемых услуг/работ и прейскурантов цен, утвержденных уполномоченными органами;
</t>
  </si>
  <si>
    <t>ГУ «Аппарат акима района «Алматы» города Астана</t>
  </si>
  <si>
    <t>ГУ «Аппарат акима района «Байконыр» города Астана</t>
  </si>
  <si>
    <t>ГУ «Аппарат акима района «Сарыарка» города Астана</t>
  </si>
  <si>
    <t>1. ГУ «Аппарат акима района «Есиль» города Астана</t>
  </si>
  <si>
    <t>ТОО «Астана-Бюро специального обслуживания»</t>
  </si>
  <si>
    <t>Акимату города Астана</t>
  </si>
  <si>
    <t>Государственный аудит эффективности использования бюджетных средств, выделенных подведомственным организациям Управления физической культуры и спорта города Астаны на развитие спорта.</t>
  </si>
  <si>
    <t>№19 от 27.12.2023 года</t>
  </si>
  <si>
    <t xml:space="preserve">1. ГУ «Управление физической культуры и спорта города Астаны»:
 1) в срок до 26 января 2024 года принять меры дисциплинарного взыскания к виновным лицам, ответственным за выявленные нарушения законодательства в соответствии со статьей 45 Закона Республики Казахстан «О государственной службе Республики Казахстан»; 
</t>
  </si>
  <si>
    <t xml:space="preserve">2) в срок до 30 апреля 2024 года рассмотреть вопрос по обеспечению организационной структуры учебно-тренировочного процесса в подведомственных организациях в соответствии с действующим законодательством в сфере физической культуры и спорта (в том числе в соответствии с приказом Министра культуры и спорта Республики Казахстан от 22 ноября 2014 года № 106 «Об утверждении перечня видов физкультурно-спортивных организаций и правил их деятельности, в которых осуществляется учебно-тренировочный процесс по подготовке спортивного резерва и спортсменов высокого класса») (далее-Приказ №106) (Пункты 2 и 3 Аудиторского заключения); </t>
  </si>
  <si>
    <t xml:space="preserve">3) в срок до 29 марта 2024 года принять меры по приведению положений Управления спорта и его структурных подразделений в соответствие с Правилами по разработке и утверждению положения о структурном подразделении государственного органа, утвержденными постановлением Правительства РК от 1 сентября 2021 года № 590 «О некоторых вопросах организации деятельности государственных органов и их структурных подразделений», а также по приведению уставов подведомственных учреждений в соответствие с Типовым уставом (общего положения) государственного учреждения, за исключением государственного учреждения, являющегося государственным органом, утвержденным приказом и.о. Министра юстиции Республики Казахстан от 28 сентября 2017 года № 1202  (Пункты 4,5, 8, 9, 11 20 Аудиторского заключения); </t>
  </si>
  <si>
    <t>4) в срок до 9 февраля 2024 года утвердить структуру и штатную численность подведомственных организаций в соответствии с требованиями   приказа Министра культуры и спорта Республики Казахстан от 30 мая 2017 года №155 «Об утверждении типовых штатов для организаций, в которых осуществляются учебно-тренировочный процесс, подготовка спортивного резерва и спортсменов высокого класса, антидопинговая деятельность, научно-методическое, медико-биологическое и фармакологическое обеспечение, и организаций, обеспечивающих спортсменов медицинской помощью» (Пункты 18 и 22 Аудиторского заключения);</t>
  </si>
  <si>
    <t xml:space="preserve">5) в срок до 1 марта 2024 года принять меры по приведению культивируемых видов спорта в подведомственных организациях в соответствие с Реестром признанных видов спорта, разработанным на основании Правил признания видов спорта, спортивных дисциплин и формирования реестра видов спорта, утвержденных приказом и.о. Министра культуры и спорта Республики Казахстан от 28 октября 2014 года № 55 (Пункт 51 Аудиторского заключения); </t>
  </si>
  <si>
    <t xml:space="preserve">6) в срок до 1 марта 2024 года разработать План по устранению нарушений и недостатков, а именно: 
 6.1) исключить дублирование выплаты доплаты за непосредственное обеспечение высококачественного учебно-тренировочного процесса, путем утверждения списка спортсменов-призеров, результаты которых учитываются при определении размеров доплат, в соответствии с их принадлежностью к контингенту организации;
 6.2) утвердить график посещений работниками Управления спорта  подведомственных организаций для  обеспечения исполнения функций, предусмотренных Положением  Управления спорта по контролю за организацией учебно-тренировочного процесса и анализу эффективности деятельности подведомственных организаций, в том числе по обеспечению прозрачности использования бюджетных средств на оплату аренды помещений для проведения занятий, а также рационального использования собственных помещений спортивными школами  (Пункты 1, 16, 29, 30, 43, 44, 45, 47 и 50 Аудиторского заключения).  
</t>
  </si>
  <si>
    <t xml:space="preserve">1. КГУ «Дирекция развития спорта по неолимпийским видам» акимата города Астана» (далее – учреждение):
1) в срок до 26 января 2024 года принять меры дисциплинарного взыскания к работникам, допустившим нарушения требований норм законодательства Республики Казахстан в соответствии с пунктами 1 и 2 статьи 66 Трудового кодекса Республики Казахстан;
</t>
  </si>
  <si>
    <t>2) в срок до 24 мая 2024 года обеспечить возмещение в доход бюджета средств в сумме 1 088,4 тыс.тенге необоснованно произведенной выплаты заместителям руководителя  в виде стимулирующей надбавки, в том числе Турунбаеву Т.М. – 552,6 тыс.тенге и Ислямовой З.К. – 535,8 тыс.тенге (Пункт 36 и 37 Аудиторского заключения);</t>
  </si>
  <si>
    <t xml:space="preserve">3) в срок до 29 марта 2024 года разработать План мероприятий по устранению нарушений и недостатков, а именно: 
3.1) обеспечения выплаты денежных средств на покрытие командировочных расходов спортсменов в соответствии с Правилами расходования денежных средств, выделяемых на спортивные мероприятия, в том числе на учебно-тренировочные сборы для физкультурно-спортивных организаций, финансируемых из республиканского и местного бюджетов», утвержденных приказом Министра культуры и спорта Республики Казахстан от 24 апреля 2020 года № 100;
3.2) утверждения плана повышения квалификации сотрудников, в соответствии с нормами Устава учреждения;
3.3) утверждения финансового календаря спортивно-массовых мероприятий в целях обеспечения прозрачности и рационального использования денежных средств; 
3.4) дальнейшего использования основных средств, неиспользуемых в связи с простоем, а также по рассмотрению целесообразности списания  основных средств непригодных к эксплуатации с нулевой остаточной стоимостью (транспортное средство SKODA SUPERB B6, боксерские груши в количестве 9 единиц, спортивные канаты в количестве 4 единиц, а также ролл-маты в количестве 16 единиц) (Пункты 24, 28, 32, 56 и 59 Аудиторского заключения).
</t>
  </si>
  <si>
    <t xml:space="preserve">1. КГУ «Дирекция развития спорта по олимпийским видам» акимата города Астана» (далее – Учреждение):
1) в срок до 26 января 2024 года принять меры дисциплинарного взыскания к работникам, допустившим нарушения требований норм законодательства Республики Казахстан в соответствии с пунктами 1 и 2 статьи 66 Трудового кодекса Республики Казахстан;
</t>
  </si>
  <si>
    <t xml:space="preserve">2) в срок до 24 мая 2024 года обеспечить возмещение в доход бюджета средств в сумме 12 332,7 тыс.тенге необоснованно использованных при выплате: 
2.1) стимулирующих надбавок в сумме 3 102,0 тыс.тенге руководителю учреждения Даниярову Б.Б.; 
2.2) стимулирующих надбавок в сумме 2 194,2 тыс.тенге заместителям руководителя учреждения, в том числе Хасановой Л.Т. - 1 115,9 тыс. тенге, Искаковой Г.К. - 886,5 тыс. тенге, Тукееву Қ.С. – 191,8 тыс. тенге; 
2.3) возмещения командировочных расходов на сумму 7 036,5 тыс.тенге согласно авансовому отчету старшего тренера Мамбетова К. от 19 декабря 2022 года №348 (Пункты 36, 37 и 57 Аудиторского заключения); 
</t>
  </si>
  <si>
    <t xml:space="preserve">3) в срок до 29 марта 2024 года разработать План мероприятий по устранению нарушений и недостатков, а именно: 
3.1) обеспечения выплаты денежных средств на покрытие командировочных расходов спортсменов в соответствии с Правилами расходования денежных средств, выделяемых на спортивные мероприятия, в том числе на учебно-тренировочные сборы для физкультурно-спортивных организаций, финансируемых из республиканского и местного бюджетов», утвержденных приказом Министра культуры и спорта Республики Казахстан от 24 апреля 2020 года № 100;
3.2) актуализации должностных инструкций работников учреждения  в соответствии с Типовыми квалификационными характеристиками должностей руководителей, специалистов организаций физической культуры и спорта, утвержденных приказом Министра культуры и спорта Республики Казахстан от 29 июня 2016 года №191, а также в части делегирования и распределения уставных функций в должностные обязанности работников учреждения (Пункты 12 и 59 Аудиторского заключения) 
</t>
  </si>
  <si>
    <t xml:space="preserve">1. КГУ «Специализированная детско-юношеская спортивная школа олимпийского резерва №1 акимата города Астана»:
1) в срок до 26 января 2024 года принять меры дисциплинарного взыскания к работникам, допустившим нарушения требований норм законодательства Республики Казахстан в соответствии с пунктами 1 и 2 статьи 66 Трудового кодекса Республики Казахстан;
</t>
  </si>
  <si>
    <t>2) в срок до 27 мая 2024 года принять меры по использованию нежилого помещения, расположенного по адресу город улица Е 18, дом 5, н.п.11, общей площадью 63,0 кв.м. в соответствии с основной деятельностью согласно Устава СДЮСШОР №1 (Пункт 7 Аудиторского заключения);</t>
  </si>
  <si>
    <t xml:space="preserve">3) в срок до 29 марта 2024 года разработать План мероприятий по устранению нарушений и недостатков, а именно: 
 3.1) актуализации должностных инструкций работников учреждения  в соответствии с Типовыми квалификационными характеристиками должностей руководителей, специалистов организаций физической культуры и спорта, утвержденных приказом Министра культуры и спорта Республики Казахстан от 29 июня 2016 года №191; 
3.2) утверждения плана повышения квалификации сотрудников, в соответствии с нормами Устава учреждения;
3.3) обеспечению заключения договоров арендаторами с поставщиками коммунальных услуг;
3.4) обеспечению принятия в штат врача по специальности «спортивная медицина) (Пункты 7, 11, 12, 24 и 25 Аудиторского заключения).
</t>
  </si>
  <si>
    <t xml:space="preserve">1. КГУ «Специализированная детско-юношеская спортивная школа №2» акимата города Астаны»:
1) в срок до 26 января 2024 года принять меры дисциплинарного взыскания к работникам, допустившим нарушения требований норм законодательства Республики Казахстан в соответствии с пунктами 1 и 2 статьи 66 Трудового кодекса Республики Казахстан;
</t>
  </si>
  <si>
    <t xml:space="preserve">2) в срок до 29 марта 2024 года разработать План мероприятий по устранению нарушений и недостатков, а именно:
2.1) актуализации должностных инструкций работников учреждения в соответствии с Типовыми квалификационными характеристиками должностей руководителей, специалистов организаций физической культуры и спорта, утвержденных приказом Министра культуры и спорта Республики Казахстан от 29 июня 2016 года №191;
2.2) разработки системы, регламентирующей порядок премирования и предоставления других форм стимулирования труда в соответствии с условиями Коллективного договора учреждения (Пункты 12 и 42 Аудиторского заключения).
</t>
  </si>
  <si>
    <t xml:space="preserve">КГУ «Специализированная детско-юношеская спортивная школа олимпийского резерва №3 акимата города Астана»:
1) в срок до 26 января 2024 года принять меры дисциплинарного взыскания к работникам, допустившим нарушения требований норм законодательства Республики Казахстан в соответствии с пунктами 1 и 2 статьи 66 Трудового кодекса Республики Казахстан;
</t>
  </si>
  <si>
    <t xml:space="preserve">2) в срок до 29 марта 2024 года разработать План мероприятий по устранению нарушений и недостатков, а именно: 
2.1) актуализации должностных инструкций работников учреждения в соответствии с Типовыми квалификационными характеристиками должностей руководителей, специалистов организаций физической культуры и спорта, утвержденных приказом Министра культуры и спорта Республики Казахстан от 29 июня 2016 года №191;
2.2) утверждения плана повышения квалификации сотрудников, в соответствии с нормами Устава учреждения; 
2.3) рассмотрения целесообразности списания основных средств непригодных к эксплуатации с нулевой остаточной стоимостью (Пункты 12, 24 и 32 Аудиторского заключения).
</t>
  </si>
  <si>
    <t xml:space="preserve">1. КГУ «Специализированная детско-юношеская спортивная школа олимпийского резерва № 5 акимата города Астана»:
1) в срок до 26 января 2024 года принять меры дисциплинарного взыскания к работникам, допустившим нарушения требований норм законодательства Республики Казахстан в соответствии с пунктами 1 и 2 статьи 66 Трудового кодекса Республики Казахстан;
</t>
  </si>
  <si>
    <t xml:space="preserve">2) в срок до 24 мая 2024 года обеспечить возмещение в доход бюджета необоснованно произведенной выплаты стимулирующей надбавки заместителям руководителя учреждения в сумме 5 059,9 тыс.тенге, в том Новиковой И.Г. -3061,2 тыс. тенге, Садвакасову К.К. – 1110,2 тыс. тенге, Туйебаеву А.Е. – 498,1 тыс. тенге, Рахметуллину С.М. – 390,4 тыс. тенге (Пункты 36, 37 Аудиторского заключения ); </t>
  </si>
  <si>
    <t xml:space="preserve">3) в срок до 29 марта 2024 года разработать План мероприятий по устранению нарушений и недостатков, а именно: 
3.1) актуализации должностных инструкций работников учреждения в соответствии с Типовыми квалификационными характеристиками должностей руководителей, специалистов организаций физической культуры и спорта, утвержденных приказом Министра культуры и спорта Республики Казахстан от 29 июня 2016 года №191; 
3.2) утверждения плана повышения квалификации сотрудников, в соответствии с нормами Устава учреждения; 
3.3) рационального использования физкультурно-оздоровительного комплекса для собственной деятельности с проведением учебно-тренировочного процесса и размещения в нем административного персонала (Пункты 12, 16, 24 и 47 Аудиторского заключения).
</t>
  </si>
  <si>
    <t xml:space="preserve">1. КГУ «Детско-юношеская спортивная школа №7» акимата города Астаны:
1) в срок до 26 января 2024 года принять меры дисциплинарного взыскания к работникам, допустившим нарушения требований норм законодательства Республики Казахстан в соответствии с пунктами 1 и 2 статьи 66 Трудового кодекса Республики Казахстан;
</t>
  </si>
  <si>
    <t xml:space="preserve">2) в срок до 24 мая 2024 года обеспечить возмещение в доход бюджета необоснованно использованных средств в сумме 2 957,4 тыс. тенге при выплате: 
2.1) необоснованно произведенной выплаты стимулирующей надбавки заместителям руководителя учреждения – 1 307,5 тыс.тенге, в том числе: Абдыкаликову Ж.М. - 622,5 тыс. тенге, Тукееву К.С. - 198,2 тыс. тенге, Курамаеву Д.М. - 101,8 тыс. тенге, Омарханову  С.О. - 385,0 тыс. тенге.
2.2) необоснованной оплаты не выполненных объемов работ по устройству напольного покрытия и непредвиденных затрат за текущий ремонт помещения ДЮСШ №7 по адресу ул. Ч. Айтматова д.33 на общую сумму 1 649,9 тыс. тенге (Пункты 31, 36 и 37 Аудиторского заключения);
</t>
  </si>
  <si>
    <t xml:space="preserve">3) в срок до 29 марта 2024 года разработать План мероприятий по устранению нарушений и недостатков, а именно: 
    3.1) план повышения квалификации сотрудников, в соответствии с нормами Устава учреждения 
 3.2) обеспечению заключения договоров арендаторами с поставщиками коммунальных услуг (Пункт 24,30 Аудиторского заключения).
</t>
  </si>
  <si>
    <t xml:space="preserve">1. КГУ «Специализированная детско-юношеская спортивная школа олимпийского резерва №8 акимата города Астана»:
1) в срок до 26 января 2024 года принять меры дисциплинарного взыскания к работникам, допустившим нарушения требований норм законодательства Республики Казахстан в соответствии с пунктами 1 и 2 статьи 66 Трудового кодекса Республики Казахстан;
</t>
  </si>
  <si>
    <t xml:space="preserve">2) в срок до 29 марта 2024 года разработать План мероприятий по устранению нарушений и недостатков, а именно: 
2.1) утверждения плана повышения квалификации сотрудников, в соответствии с нормами Устава учреждения; 
2.2) актуализации должностных инструкций работников учреждения в соответствии с Типовыми квалификационными характеристиками должностей руководителей, специалистов организаций физической культуры и спорта, утвержденных приказом Министра культуры и спорта Республики Казахстан от 29 июня 2016 года №191 (Пункты 12 и 24 Аудиторского заключения).
</t>
  </si>
  <si>
    <t xml:space="preserve">1. КГУ «Детско-юношеская спортивная школа №9 акимата города Астана»:
1) в срок до 26 января 2024 года принять меры дисциплинарного взыскания к работникам, допустившим нарушения требований норм законодательства Республики Казахстан в соответствии с пунктами 1 и 2 статьи 66 Трудового кодекса Республики Казахстан;
</t>
  </si>
  <si>
    <t>2) в срок до 24 мая 2024 года обеспечить возмещение в доход бюджета необоснованно использованных средств в сумме 2 369,4 тыс.тенге при выплате стимулирующей надбавки заместителям руководителя учреждения, в том числе по Омарханову М.С. – 1 308,5 тыс.тенге и Конарбаевой А.Р. – 1 060,9 тыс.тенге  (Пункт 36 и 37 Аудиторского заключения);</t>
  </si>
  <si>
    <t xml:space="preserve">3) в срок до 29 марта 2024 года разработать План мероприятий по устранению нарушений и недостатков, а именно: 
3.1) утверждения плана повышения квалификации сотрудников, в соответствии с нормами Устава учреждения; 
3.2) актуализации должностных инструкций работников учреждения в соответствии с Типовыми квалификационными характеристиками должностей руководителей, специалистов организаций физической культуры и спорта, утвержденных приказом Министра культуры и спорта Республики Казахстан от 29 июня 2016 года №191;
3.3) актуализации разрешений на право хранения служебного оружия и патронов к нему по месту местонахождения (адресу) оружейной комнаты; 
3.4) рассмотрения целесообразности дальнейшего использования метательных машинок в количестве 58 штук стоимостью 200 670,4 тыс.тенге, находящихся на складе в Республиканском велотреке «Сарыарка» (Пункты 12, 24, 28 и 61 Аудиторского заключения).
</t>
  </si>
  <si>
    <t xml:space="preserve">1. КГУ «Специализированная детско-юношеская спортивная школа № 10» по хоккею с шайбой акимата города Астаны:
1) в срок до 26 января 2024 года принять меры дисциплинарного взыскания к работникам, допустившим нарушения требований норм законодательства Республики Казахстан в соответствии с пунктами 1 и 2 статьи 66 Трудового кодекса Республики Казахстан;
</t>
  </si>
  <si>
    <t xml:space="preserve">2) в срок до 24 мая 2024 года обеспечить возмещение в доход бюджета необоснованно использованных средств в сумме 1 695,0 тыс. тенге при выплате: 
2.1) необоснованно произведенной выплаты стимулирующей надбавки заместителям руководителя учреждения Ахметжанову М.К. в сумме 1 300,0 тыс.тенге;
2.2) необоснованно выплаченной премии заместителям руководителя учреждения  Ахметжанову М.К.  при наличии не погашенного дисциплинарного взыскания на сумму 395,0 тыс. тенге (Пункт 36 и 37 Аудиторского заключения); 
</t>
  </si>
  <si>
    <t xml:space="preserve">3) в срок до 29 марта 2024 года разработать План мероприятий по устранению нарушений и недостатков, а именно: 
3.1) утверждения плана повышения квалификации сотрудников, в соответствии с нормами Устава учреждения; 
3.2) обеспечения возмещения командировочных расходов всем спортсменам, учащимся школы участвующим в спортивных мероприятиях, а не только учащимся из малообеспеченных семей; 
3.3) обеспечению заключения договоров арендаторами с поставщиками коммунальных услуг;
3.4) обеспечению принятия в штат врача по специальности «спортивная медицина). (Пункты 24, 25, 30 и 56 Аудиторского заключения).
</t>
  </si>
  <si>
    <t>ГУ «Управлению активов и государственных закупок города Астаны» в срок до 27 мая 2024 года обеспечить заключение договоров с арендаторами, находящимися в зданиях физкультурно-оздоровительных комплексов, переданным на баланс на баланс ДЮСШ №7, расположенного по адресу город Астана, район Есиль, ул. Е-697 здание 5 и  СДЮШОР №10, расположенного по адресу город Астана, район Алматы, ул. Қажимұқана, 7/1 в соответствии с занимаемой площадью (Пункт 29, 30 Аудиторского заключения).</t>
  </si>
  <si>
    <t xml:space="preserve"> ГУ «Управление физической культуры и спорта города Астаны» </t>
  </si>
  <si>
    <t>КГУ «Дирекция развития спорта по неолимпийским видам» акимата города Астана»</t>
  </si>
  <si>
    <t>КГУ «Дирекция развития спорта по олимпийским видам» акимата города Астана»</t>
  </si>
  <si>
    <t>КГУ «Специализированная детско-юношеская спортивная школа олимпийского резерва №1 акимата города Астана»</t>
  </si>
  <si>
    <t xml:space="preserve"> КГУ «Специализированная детско-юношеская спортивная школа №2» акимата города Астаны»</t>
  </si>
  <si>
    <t>КГУ «Специализированная детско-юношеская спортивная школа олимпийского резерва №3 акимата города Астана»</t>
  </si>
  <si>
    <t>КГУ «Специализированная детско-юношеская спортивная школа олимпийского резерва № 5 акимата города Астана»</t>
  </si>
  <si>
    <t xml:space="preserve">КГУ «Детско-юношеская спортивная школа №7» акимата города Астаны </t>
  </si>
  <si>
    <t>КГУ «Специализированная детско-юношеская спортивная школа олимпийского резерва №8 акимата города Астана»</t>
  </si>
  <si>
    <t xml:space="preserve"> КГУ «Детско-юношеская спортивная школа №9 акимата города Астана»</t>
  </si>
  <si>
    <t>КГУ «Специализированная детско-юношеская спортивная школа № 10» по хоккею с шайбой акимата города Астаны</t>
  </si>
  <si>
    <t>Промежуточная оценка реализации Плана развития города Астаны на 2021-2025 годы.</t>
  </si>
  <si>
    <t>№1 от 15.03.2024 года</t>
  </si>
  <si>
    <t xml:space="preserve">1) до 15 апреля 2024 года принять меры по рассмотрению ответственности должностных лиц, допустивших нарушения требований норм законодательства Республики Казахстан; </t>
  </si>
  <si>
    <t>3) до 15 мая 2024 года разработать План мероприятий по устранению нарушений бюджетного и иного законодательства и обеспечить его исполнение;</t>
  </si>
  <si>
    <t>4) до 14 июня 2024 года разработать методики расчетов по дополнительно включенным целевым индикаторам («Завершение строительства объектов долевого строительства», «Доля населения, использующая общественный транспорт для передвижения», «Обеспечение доступом к газу населения») и согласовать с уполномоченным органом по государственному планированию;</t>
  </si>
  <si>
    <t>5) до 14 ноября 2024 года провести работу по взаимоувязке показателей конечных результатов бюджетных программ с целевыми индикаторами Плана развития;</t>
  </si>
  <si>
    <t xml:space="preserve">6) до 17 декабря 2024 года при внесении изменений и дополнений в План развития: 
- обеспечить декомпозицию целевых индикаторов Плана развития с показателями вышестоящих стратегических документов системы государственного планирования; 
- в целях качественного мониторинга и оценки эффективности Плана развития, в Плане мероприятий предусмотреть конкретные мероприятия и пути достижения по запланированным целевым индикаторам.
</t>
  </si>
  <si>
    <t xml:space="preserve">2. Акимату города Астаны:
1) до 15 мая 2024 года рассмотреть вопрос об ответственности государственных органов-соисполнителей за недостижения целевых индикаторов, предусмотренных Планом развития, а также достоверности предоставляемой информации по реализации Плана развития.
</t>
  </si>
  <si>
    <t>2) до 31 октября 2024 года проработать вопрос по вовлечению всех ответственных за реализацию Плана развития столицы лиц в процесс проектного управления с обеспечением полноценного доступа.</t>
  </si>
  <si>
    <t>Акимату города Астаны</t>
  </si>
  <si>
    <t xml:space="preserve"> разработку и совершенствование нормативной правовой базы;</t>
  </si>
  <si>
    <t>улучшение организации деятельности;  разработку и совершенствование нормативной правовой базы;</t>
  </si>
  <si>
    <t xml:space="preserve"> возмещение в бюджет;</t>
  </si>
  <si>
    <t>привлечение к дисциплинарной ответственности;</t>
  </si>
  <si>
    <t>проведение проверки (анализа, мониторинга, инвентаризации и т.д.).</t>
  </si>
  <si>
    <t>возмещение в бюджет;</t>
  </si>
  <si>
    <t>улучшение организации деятельности;</t>
  </si>
  <si>
    <t>улучшение организации деятельности;  проведение проверки (анализа, мониторинга, инвентаризации и т.д.).</t>
  </si>
  <si>
    <t>проведение проверки (анализа, мониторинга, инвентаризации и т.д.); улучшение организации деятельности;</t>
  </si>
  <si>
    <t>разработку и совершенствование нормативной правовой базы;</t>
  </si>
  <si>
    <t>проведение проверки (анализа, мониторинга, инвентаризации и т.д.);</t>
  </si>
  <si>
    <t>улучшение организации деятельности; проведение проверки (анализа, мониторинга, инвентаризации и т.д.);</t>
  </si>
  <si>
    <t>2021-2023</t>
  </si>
  <si>
    <t xml:space="preserve">в том числе связанные с реализацией его задач и функций Ревизионной комиссией по городу Астана </t>
  </si>
  <si>
    <t>2021 год</t>
  </si>
  <si>
    <t>Итого за 2021 год</t>
  </si>
  <si>
    <t>2022 год</t>
  </si>
  <si>
    <t>Итого за 2022 год</t>
  </si>
  <si>
    <t>2023 год</t>
  </si>
  <si>
    <t>Итого за 2023 год</t>
  </si>
  <si>
    <t>31.12.2020г. Срок исполнения продлен до 20.12.2024г.</t>
  </si>
  <si>
    <t>01.02.2022г. Срок исполнения продлен до 01.12.2024г</t>
  </si>
  <si>
    <t>01.09.2023г. Срок исполнения продлен до 01.11.2024г.</t>
  </si>
  <si>
    <t>15.12.2023г. Срок исполнения продлен до 20.12.2024г.</t>
  </si>
  <si>
    <t>15.07.2023г. Срок исполнения продлен до 20.01.2024г.</t>
  </si>
  <si>
    <t>15.12.2023г. Срок исполнения продлен до 01.02.2024г</t>
  </si>
  <si>
    <t>15.12.2023г. Срок исполнения продлен до 31.01.2024г</t>
  </si>
  <si>
    <t>22.11.2023г. Срок исполнения продлен до 12.01.2024г.</t>
  </si>
  <si>
    <t>12.10.2023г. Срок исполнения продлен до 20.05.2024г</t>
  </si>
  <si>
    <t>17.07.2023г. Срок исполнения продлен до 20.12.2024г</t>
  </si>
  <si>
    <t>25.11.2023г. Срок исполнения продлен до 29.08.2024г</t>
  </si>
  <si>
    <t>15.12.2023г. Срок исполнения продлен до 29.02.2024г</t>
  </si>
  <si>
    <t>20.12.2023г. Срок исполнения продлен до 29.08.2024г</t>
  </si>
  <si>
    <t>16.10.2023г. Срок исполнения продлен до 19.01.2024г</t>
  </si>
  <si>
    <t>16.10.2023г. Срок исполнения продлен до 01.02.2024г</t>
  </si>
  <si>
    <t>16.10.2023г. Срок исполнения продлен до 10.01.2024г</t>
  </si>
  <si>
    <t>06.11.2023г. Срок исполнения продлен до 30.04.2024г</t>
  </si>
  <si>
    <t>26.12.2023г. Срок исполнения продлен до 15.01.2024г</t>
  </si>
  <si>
    <t>15.03.2024г. Срок исполнения продлен до 01.07.2024г</t>
  </si>
  <si>
    <t>24.05.2024г. Срок исполнения продлен до 20.12.2024г</t>
  </si>
  <si>
    <t xml:space="preserve">
</t>
  </si>
  <si>
    <t>25.05.2023г. Срок исполнения продлен до 30.05.2024г.</t>
  </si>
  <si>
    <t>16.03.2023г. Срок исполнения продлен до 01.04.2024г.</t>
  </si>
  <si>
    <t>20.01.2023г. Срок исполнения продлен до 23.02.2024г.</t>
  </si>
  <si>
    <t>10.03.2023г. Срок исполнения продлен до 29.03.2024г.</t>
  </si>
  <si>
    <t>6) в срок до 26 июля 2023 года обеспечить возмещение в доход бюджета необоснованно использованные бюджетные средства при оплате за обучение    138 детей, территориально не относящихся к городу Астана и прилегающих районов Акмолинской области, не числящихся в столичных организациях образования и тем самым не посещавших спортивные секции города Астаны в рамках программы АртСпорт на общую сумму 9 832,2 тыс.тенге, по 1035-ти ваучерам обеспечить  восстановление сумму 352 232,0  тыс.тенге  с предоставлением документов подтверждающих исполнение условий пункта 1.1. Оферты (пункт 33 аудиторского заключения);</t>
  </si>
  <si>
    <t>29.03.2024г. Срок исполнения продлен до 30.04.2024г</t>
  </si>
  <si>
    <t>данная рекомендация взято на учет без срока исполнения</t>
  </si>
  <si>
    <t>данная рекомендация взята на учет без срока исполнения</t>
  </si>
  <si>
    <t>улучшение организации деятельности; разработку и совершенствование нормативной правовой базы;</t>
  </si>
  <si>
    <t>2019 год</t>
  </si>
  <si>
    <t>Итого за 2019 год</t>
  </si>
  <si>
    <t>2 поручения</t>
  </si>
  <si>
    <t>1 поручение</t>
  </si>
  <si>
    <t>2024 год</t>
  </si>
  <si>
    <t>Срок исполнения продлен до 01.11.2024г. В 2023 году частично возмещены 4110,4 тыс.тенге. Платежным поручением №41 от 31 января 2024 года возмещено 323,9 тыс. тенге. Остаток суммы возмещения составляет – 2 916,1 тыс. тенге.</t>
  </si>
  <si>
    <t>5. В срок до 31 декабря 2020 года совместно с Управлением активов и государственных закупок города Нур-Султан обеспечить принятие в коммунальную собственность имущества, созданного в рамках бюджетных программам 028 и 037, на общую сумму 5 301 643,6 тыс.тенге;</t>
  </si>
  <si>
    <t>2. В срок до 31 декабря 2020 года совместно с Управлением строительства и жилищной политики города Нур-Султан обеспечить принятие в коммунальную собственность имущества, созданного в рамках бюджетных программам 028 и 037, на общую сумму 5 301 643,6 тыс.тенге;</t>
  </si>
  <si>
    <t>4. В срок до 1 февраля 2022 года обеспечить возмещение в доход акционерного общества, завышенную сметой стоимость трудозатрат на общую сумму 169 140,5  тыс.тенге,  выплаченных подрядным организациям (приложение 2 к настоящему предписанию).</t>
  </si>
  <si>
    <t xml:space="preserve">3. 16 марта 2023 года обеспечить возмещение в бюджет: 
 - переплаты по доплатам и надбавкам к заработной плате работников на общую сумму 493,6 тыс.тенге (пункт 13 аудиторского отчета от 7 октября 2022 года);
- переплаты по ежегодным трудовым отпускам работникам, вследствие неправильного исчисления средней заработной платы на общую сумму          940,3 тыс. тенге (пункт 14 аудиторского отчета от 7 октября 2022 года).
</t>
  </si>
  <si>
    <t xml:space="preserve">5. 16 марта 2023 года обеспечить возмещение в местный бюджет: 
 - переплаты по ежегодным трудовым отпускам и социальным пособиям по временной нетрудоспособности работников на общую сумму 2 639,0 тыс. тенге (пункт 5 аудиторского отчета от 1 ноября 2022 года);
 - необоснованно выплаченных средств из фонда заработной платы без приказа руководителя Центра «Жанұя» в сумме 650,0 тыс.тенге (пункт 6 аудиторского отчета от 1 ноября 2022 года);
 - необоснованно выплаченной надбавки к заработной плате директору Центра «Жанұя» в сумме 197,1 тыс.тенге (пункт 7 аудиторского отчета от 1 ноября 2022 года);
 - необоснованно выплаченной заработной платы в сумме 68,6  тыс.тенге (пункт 8 аудиторского отчета от 1 ноября 2022 года);
 - необоснованно выплаченной премии в сумме 1 282,6 тыс.тенге (пункт 10  аудиторского отчета от 1 ноября 2022 года);
 - необоснованно выплаченной заработной платы в сумме 835,0 тыс.тенге (пункт 11 аудиторского отчета от 1 ноября 2022 года).
</t>
  </si>
  <si>
    <t xml:space="preserve">1. в срок до 25 ноября 2023 года: принять меры по возмещению дебиторской задолженности целевых текущих трансфертов из республиканского бюджета в сумме 36 298,2 тыс. тенге. </t>
  </si>
  <si>
    <t>2. в срок до 25 ноября 2023 года: принять меры по погашению дебиторской задолженности путем уменьшения бюджетных ассигнований подведомственных учреждений образования на сумму 144 348,3 тыс. тенге.</t>
  </si>
  <si>
    <t>2.2. в срок до 15 марта 2024 года в соответствии с пунктом 43 Правил благоустройства определить государственный орган ответственный за ежегодное изменение сроков проведения зимней уборки в зависимости от погодных и климатических условий.</t>
  </si>
  <si>
    <t xml:space="preserve">Срок исполнения продлен до 20.12.2024г. Предоставлены документы по возмещению на 118,3 тыс.тенге: квитанция от 12 марта 2024 года № 407210782933 на 50,0 тыс.тенге, счет к оплате Учреждения от 27 марта 2024 года №3810027/24-178 на 68,3 тыс. тенге. Остаток к возмещению составляет 1576,7 тыс.тенге 
</t>
  </si>
  <si>
    <t>20.03.2023г. Срок исполнения продлен до 01.03.2024г.</t>
  </si>
  <si>
    <t>8 поручений</t>
  </si>
  <si>
    <t xml:space="preserve">5. В срок до 20 октября 2023 года принять меры по возмещению в доход Поликлиники №12 необоснованно выплаченные пособия по оздоровлению на общую сумму 700,0 тыс. тенге (пункты 41, 42 аудиторского отчета от 30 мая 2023 года). </t>
  </si>
  <si>
    <t>20.10.2023г. Срок исполнения продлен до 19.01.2024г.</t>
  </si>
  <si>
    <t>ГУ «Управление экономики и бюджетного планирования города Астана»</t>
  </si>
  <si>
    <t>восстановлением по учету (приведением документов в соответствие);</t>
  </si>
  <si>
    <t xml:space="preserve">восстановление путем выполнения работ, оказания услуг, поставки товаров </t>
  </si>
  <si>
    <t>Количество составленных и направленных на рассмотрение в суд, наложенных ревизионной комиссией протоколов об административных правонарушениях, а также переданных материалов в уполномоченные органы для составления протоколов об административных правонарушениях, в том числе:</t>
  </si>
  <si>
    <t>по решению суда, вступившего в законную силу, всего объем наложенных штрафов по составленным и направленными на рассмотрение в суд протоколам</t>
  </si>
  <si>
    <t>Бюджетный кодекс Республики Казахстан, Правила исполнения бюджета и его кассового обслуживания</t>
  </si>
  <si>
    <t>Закон Республики Казахстан "О бухгалтерском учете и финансовой отчетности", Приказ Министра финансов Республики Казахстан от 31 марта 2015 года № 241 "Об утверждении Правил ведения бухгалтерского учета", Приказ Министра финансов Республики Казахстан от 3 августа 2010 года № 393 "Об утверждении Правил ведения бухгалтерского учета в государственных учреждениях", Приказ Министра финансов Республики Казахстан от 23 мая 2007 года № 185 "Об утверждении Типового плана счетов бухгалтерского учета", Приказ Министра финансов Республики Казахстан от 30 октября 2013 года № 500 "Об утверждении Правил составления консолидированной финансовой отчетности администраторами бюджетных программ и местными уполномоченными органами по исполнению бюджета"</t>
  </si>
  <si>
    <t>Постановление Правительства РК "Об утверждении Правил премирования, оказания материальной помощи и установления надбавок к должностным окладам " от 29 августа 2001 года № 1127</t>
  </si>
  <si>
    <t>Постановление Правительства РК от 22 сентября 2000 года № 1428 "Об утверждении Правил о служебных командировках в пределах Республики Казахстан работников государственных учреждений, содержащихся за счет средств государственного бюджета, а также депутатов Парламента Республики Казахстан"</t>
  </si>
  <si>
    <t>Пункт 48 главы 3 «Правил поощрения работников организаций здравоохранения, участвующих в оказании комплекса мероприятий в рамках гарантированного объема бесплатной медицинской помощи», утвержденных приказом министра здравоохранения и социального развития РК от 29 мая 2015 года № 429</t>
  </si>
  <si>
    <t>Кодекс Республики Казахстан "О налогах и других обязательных платежах в бюджет (Налоговый кодекс)"</t>
  </si>
  <si>
    <t>Закон Республики Казахстан "О государственном имуществе"</t>
  </si>
  <si>
    <t>Гражданский кодекс Республики Казахстан</t>
  </si>
  <si>
    <t>Трудовой кодекс Республики Казахстан</t>
  </si>
  <si>
    <t>Иные нормативные правовые акты, из них</t>
  </si>
  <si>
    <t>Другие</t>
  </si>
  <si>
    <t xml:space="preserve">    </t>
  </si>
  <si>
    <t xml:space="preserve">Срок исполнения не наступил. Письмом КГУ «Дирекция развития спорта» акимата города Астаны (ранее КГУ «Дирекция развития спорта по олимпийским видам» акимата города Астана») от 17 мая 2024 года № 01-14/282, подпункт 2.2)  возмещено в доход бюджета средств в сумме  1 448,3 тыс.тенге: квитанция от 26 декабря 2023 года №336006101182 на 120,0 тыс. тенге; квитанция от 26 декабря 2023 года №336003297516 на 250,0 тыс. тенге; квитанция от 10 мая 2024 года №413104070829  на 191,8 тыс. тенге, квитанция от 16 апреля 2024 года №410710778565 на 846,5 тыс. тенге; квитанция от 25 января 2024 года №402505697129 на 20,0 тыс. тенге; квитанция от 26 февраля 2024 года №405703697137 на 20,0 тыс. тенге. Остаток суммы возмещения составляет – 10 884,4 тыс. тенге. 
</t>
  </si>
  <si>
    <t xml:space="preserve">Срок исполнения не наступил. Письмом ГУ «Аппарат акима района «Байконыр» от 20 мая 2024 года № 410-10-06/570,  предоставлены документы: подпункты 6.1, 6.4
      платежное поручение на уплату платежей в бюджет № 305 от 17 мая 2024 года от ТОО  «Гарант строй Инвест»  на сумму 1 015,7 тыс. тенге. Остаток суммы возмещения составляет 57201,2 тыс.тенге.
</t>
  </si>
  <si>
    <t xml:space="preserve">1. в срок до 20 декабря 2023 года принять меры по возмещению в бюджет необоснованно выплаченной заработной платы и премии в сумме 3 507,5 тыс. тенге (пункты 7, 10 аудиторского отчета от 19 июня 2023 года).
</t>
  </si>
  <si>
    <t>Срок исполнения не наступил. В 2023 году восстановлено 12 482,0 тыс.тенге. Остаток суммы на восстановление 41 887,9 тыс.тенге.</t>
  </si>
  <si>
    <t xml:space="preserve">Срок исполнения продлен до 31.12.2024г. Письмом КГУ «Детско-юношеская спортивная школа №9» от 2 мая 2024 года № 06-13/123 предоставлены документы: график погашения задолженности; квитанция Народный Банк от 29 апреля 2024 года на 199 930 тенге №1769279418;   квитанция Народный Банк от 29 апреля 2024 года на 70  тенге №1769284057; квитанция Народный Банк от 29 апреля 2024 года на 200 000 тенге №1769288960; квитанция Народный Банк от 29 апреля 2024 года на  9 930 тенге №1759454568; квитанция на 200 000 тенге №1757949670; квитанция Народный Банк от 23 апреля 2024 года на 130 000 тенге №1766808023. Остаток суммы возмещения составляет –  1629,5 тыс. тенге.
</t>
  </si>
  <si>
    <t xml:space="preserve">
1) в срок до 3 мая 2024 года принять меры дисциплинарного взыскания к виновным лицам, ответственным за выявленные нарушения законодательства Республики Казахстан в соответствии со статьей 45 Закона РК «О государственной службе Республики Казахстан»;
</t>
  </si>
  <si>
    <t xml:space="preserve">2) в срок до 20 декабря 2024 года принять меры по возмещению в бюджет средств на общую сумму 2 314,6 тыс. тенге, необоснованно оплаченных по договорам государственных закупок в связи с завышением стоимости оборудования на размер сметной прибыли, в том числе:
- по договору от 23 сентября 2022 года №22/43 с ПК «Сапак» на сумму 1 428,3 тыс. тенге (пункт 23 аудиторского отчета);
- по договору от 11 ноября 2022 года №22/45ПК «Сапак» на сумму 886,3 тыс. тенге (пункт 35 аудиторского отчета);
</t>
  </si>
  <si>
    <t xml:space="preserve">3) в срок до 20 декабря 2024 года принять меры по восстановлению работ, поставке оборудования ПК «САПАК» в соответствии с характеристикой и количеством указанной в проектно-сметной документации и актах выполненных работ на общую сумму 363 151,8 тыс. тенге, в том числе:
- по договору от 23 сентября 2022 года №22/43 по объекту «Физкультурно-оздоровительный комплекс в городе Астана, район «Есиль», жилой массив Ильинка, в районе пересечения улиц Қожанұлы и Жәменке» на сумму 101 145,9 тыс. тенге (приложение № 2 к аудиторскому заключению);
- по договору от 11 ноября 2022 года №22/45 по объекту Физкультурно-оздоровительный комплекс в городе Астана, район «Алматы», жилой массив «Железнодорожный», в районе пересечения улиц №17 и ЖД2 (проектное наименование) на сумму 262 005,9 тыс. тенге (приложения № 3 и 4 к аудиторскому заключению);
</t>
  </si>
  <si>
    <t xml:space="preserve">4) в срок до 20 декабря 2024 года принять меры по восстановлению работ, поставке оборудования ПК «САПАК» по фактам неисполнения объемов по отдельным позициям актов выполненных работ на общую сумму 34 149,1 тыс. тенге, в том числе:
- по договору от 23 сентября 2022 года №22/43 по объекту «Физкультурно-оздоровительный комплекс в городе Астана, район «Есиль», жилой массив Ильинка, в районе пересечения улиц Қожанұлы и Жәменке» на сумму 20 401,0 тыс. тенге (приложение № 1 к аудиторскому заключению);
- по договору от 11 ноября 2022 года №22/45 по объекту Физкультурно-оздоровительный комплекс в городе Астана, район «Алматы», жилой массив «Железнодорожный», в районе пересечения улиц №17 и ЖД2 (проектное наименование) на сумму 13 748,1 тыс. тенге (приложение № 3 к аудиторскому заключению);
</t>
  </si>
  <si>
    <t xml:space="preserve">5) в срок до 20 декабря 2024 года принять меры по возмещению в бюджет ПК «САПАК» в доход бюджета необоснованно оплаченной суммы в размере 11 202,6 тыс. тенге по фактам неисполнения объемов по отдельным позициям актов выполненных работ, в том числе:
- по договору от 23 сентября 2022 года №22/43 по объекту «Физкультурно-оздоровительный комплекс в городе Астана, район «Есиль», жилой массив Ильинка, в районе пересечения улиц Қожанұлы и Жәменке» на сумму 5 445,6 тыс. тенге (приложение № 1 к аудиторскому заключению);
- по договору от 11 ноября 2022 года №22/45 по объекту Физкультурно-оздоровительный комплекс в городе Астана, район «Алматы», жилой массив «Железнодорожный», в районе пересечения улиц №17 и ЖД2 (проектное наименование) на сумму 5 757,0 тыс. тенге (приложение № 3 к аудиторскому заключению).
</t>
  </si>
  <si>
    <t>№ 2 от 04.04.2024 года</t>
  </si>
  <si>
    <t>Государственный аудит эффективности использования средств, выделенных на строительство физкультурно-оздоровительных комплексов</t>
  </si>
  <si>
    <t>ГУ «Управление строительства города Астаны»</t>
  </si>
  <si>
    <t xml:space="preserve"> привлечение к дисциплинарной ответственности;</t>
  </si>
  <si>
    <t>№3 от 03.05.2024 года</t>
  </si>
  <si>
    <t>Государственный аудит эффективности деятельности субъекта квазигосударственного сектора ТОО «Хозяйственное управление Астаны».</t>
  </si>
  <si>
    <t xml:space="preserve">1. ТОО «Хозяйственное управление Астаны»:
1) В срок до 3 июня 2024 года принять меры дисциплинарного взыскания к виновным лицам, допустивших неисполнение или ненадлежащее исполнение своих трудовых обязанностей в соответствии со статьей 66 Трудового Кодекса Республики Казахстан;
</t>
  </si>
  <si>
    <t>2) В срок до 1 июля 2024 года совместно с аппаратом акима города Астаны провести работу по актуализации Положения наблюдательного совета ТОО «Хозяйственное управление Астаны», утвержденное решением единственного участника в лице руководителя Аппарата акима Ешкеева Д.З от 16 мая 2023 года в соответствие с действующими требованиями норм Закона РК «О государственном имуществе», путем внесений изменений/дополнений или утверждения положения в новой редакции (пункт 10 АЗ);</t>
  </si>
  <si>
    <t>3) В срок до 2 сентября 2024 года совместно с ГУ «Управление активов и государственных закупок города Астаны» разработать План мероприятий по решению вопроса по передаче в коммунальную собственность объектов недвижимости, которые не являются административными зданиями и не отвечают целям уставной деятельности Товарищества, с указанием конкретного перечня объектов недвижимости и сроков их передачи (пункт 3 АЗ), и согласовать с Ревизионной комиссией города Астана. В срок до 10 апреля 2025 года обеспечить исполнение вышеуказанного Плана мероприятий.</t>
  </si>
  <si>
    <t>5) В срок до 4 ноября 2024 года совместно с ГУ «Аппарат акима города Астаны» провести работу по актуализации Устава Товарищества в соответствие с действующими требованиями норм Закона РК «О товариществах с ограниченной и дополнительной ответственностью», путем внесений изменений/дополнений или утверждения устава в новой редакции (пункт 1 АЗ);</t>
  </si>
  <si>
    <t xml:space="preserve">6) В срок до 1 июля 2024 года с целью повышения эффективности управления активами принять меры в части рассмотрения предложений по внесению изменений в акты субъекта квазигосударственного сектора:
1) в Правила внутреннего распорядка работников, утвержденные директором ХОЗУ от 24 октября 2023 года внести в регламент требования по предоставлению отчетов о проделанной работе структурными подразделениями за отчетный период (пункт 7 АЗ);
2) в Положение об оплате труда и материального стимулирования работников Товарищества, утвержденное директором 20 мая 2021 года в целях упорядочения системы поощрения и оплаты труда работников определить максимальный (минимальный) размер премирования в разрезе должностей работников, виды премии (ежемесячные, ежеквартальные, годовые, по итогам выполнения конкретной работы и т.п), отразить формы системы премирования (из выручки, дохода, чистой прибыли, экономии средств по статьям расходов или за счет средств, возмещаемых арендаторами и т.п), системы выплат надбавок и доплат работникам, порядок присвоения категорийности должностям «Менеджер» и «Управляющий» (1,2,3 категории) и т.п. (пункт 27 АЗ);
3) в Ценовую политику, утвержденную приказом директора Товарищества от 14 мая 2021 года №17-0/д в части отражения размера скидок в разрезе социально-демографических групп и юридических лиц с социальной направленностью, а также с целью обеспечения прозрачности отразить механизм формирования себестоимости 1 кв.м аренды помещения и определения размера плановой рентабельности/накладных расходов (пункт 20 АЗ);
</t>
  </si>
  <si>
    <t>7) В срок до 1 июля 2024 года в целях устранения риска искусственного завышения расходов по оплате труда принять меры по оптимизации Штатного расписания объекта аудита путем исключения должностей с дублирующими должностными обязанностями и с учетом потребности отдельных категорий обслуживающего персонала (пункт 26 АЗ);</t>
  </si>
  <si>
    <t>8) В срок до 4 ноября 2024 года принять меры по взысканию с ТОО «DS InvestGroup» стоимость невыполненных объемов услуг по договору № 256 от 17 мая 2022 года путем возмещения в доход ТОО «Хозяйственное управление Астаны» на общую сумму 5 000,0 тыс.тенге (пункт 30 АЗ);</t>
  </si>
  <si>
    <t>9) В срок до 1 августа 2024 года обеспечить взыскание неустойки (пени) с арендаторов, допустивших ненадлежащее исполнение обязательств по уплате арендных платежей путем перечисления в доход ТОО «Хозяйственное управление Астаны» на общую сумму 834,5 тыс.тенге (пункт 18 АЗ, согласно приложению №1 к Предписанию);</t>
  </si>
  <si>
    <t xml:space="preserve">10) В срок до 4 ноября 2024 года принять меры по взысканию с арендаторов, допустивших необоснованное использование нежилых помещений путем возмещения в доход ТОО «Хозяйственное управление Астаны» на общую сумму 5 066,1 тыс.тенге (пункты 15,16 АЗ):
1) ТОО «Скиф Трейд» - 2 942,1 тыс.тенге;
2) ИП «Ермагамбетова» - 135,0 тыс.тенге;
3) ИП «Ахметова Ш.А» - 186,3 тыс.тенге;
4) ИП «Медеуова» - 39,6 тыс.тенге;
5) ТОО «Аль-Таир и К» - 1 655,1 тыс.тенге;
6) ИП «Мажитова» - 108,0 тыс.тенге.
</t>
  </si>
  <si>
    <t xml:space="preserve">1. Аппарату акима города Астаны:
1.1. В срок до 1 июля 2024 года провести работу по актуализации Положения наблюдательного совета ТОО «Хозяйственное управление Астаны», утвержденным решением единственного участника в лице руководителя Аппарата акима Ешкеева Д.З. от 16 мая 2023 года в соответствие с действующими требованиями норм Закона РК «О государственном имуществе», путем внесений изменений/дополнений или утверждения положения в новой редакции (пункт 10 АЗ);
</t>
  </si>
  <si>
    <t>1.2. В срок до 1 июля 2024 года принять меры по утверждению должностной инструкции директора ТОО «Хозяйственное управление Астаны» в соответствие с условиями пункта 4 Трудового договора от 6 мая 2021 года №48 (пункт 8 АЗ);</t>
  </si>
  <si>
    <t>1.3. В срок до 4 ноября 2024 года совместно с ТОО «Хозяйственное управление Астаны» провести работу по актуализации Устава Товарищества в соответствие с действующими требованиями норм Закона РК «О товариществах с ограниченной и дополнительной ответственностью», путем внесений изменений/дополнений или утверждения устава в новой редакции (пункт 1 АЗ);</t>
  </si>
  <si>
    <t xml:space="preserve">1. ГУ «Управление активов и государственных закупок города Астаны»:
1) В срок до 2 сентября 2024 года совместно с ТОО «Хозяйственное управление Астаны» (далее – Товарищество) разработать План мероприятий по решению вопроса по передаче в коммунальную собственность объектов недвижимости, которые не являются административными зданиями и не отвечают целям уставной деятельности Товарищества, с указанием конкретного перечня объектов недвижимости и сроков их передачи (пункт 3 АЗ) и согласовать с Ревизионной комиссией города Астана. В срок до 10 апреля 2025 года обеспечить исполнение вышеуказанного Плана мероприятий.
</t>
  </si>
  <si>
    <t xml:space="preserve">2) В срок до 4 ноября 2024 года совместно с ТОО «Хозяйственное управление Астаны» принять решение в части размещения государственных органов и их подведомственных организаций в административных зданиях, находящихся в управлении/введении ТОО «Хозяйственное управление Астаны» в целях исключения простоя нежилых помещений субъекта квазигосударственного сектора (пункт 19 АЗ). </t>
  </si>
  <si>
    <t>ТОО «Хозяйственное управление Астаны»</t>
  </si>
  <si>
    <t>Аппарату акима города Астаны</t>
  </si>
  <si>
    <t>разработку и совершенствование нормативной правовой базы; улучшение организации деятельности;</t>
  </si>
  <si>
    <t>улучшение организации деятельности; проведение проверки (анализа, мониторинга, инвентаризации и т.д.)</t>
  </si>
  <si>
    <t xml:space="preserve"> улучшение организации деятельности;</t>
  </si>
  <si>
    <t>№4 от 14.05.2024 года</t>
  </si>
  <si>
    <t>Государственный аудит эффективности реализации национального проекта «Технологический рывок за счет цифровизации, науки и инноваций» в части использования бюджетных средств и активов государства в сфере цифровизации, а также в рамках обеспечения жизнедеятельности и безопасности населения столицы. ДСП</t>
  </si>
  <si>
    <t xml:space="preserve">1. ГУ «Управление цифровизации и государственных услуг города Астаны»:
1) в срок до 14 июня 2024 года принять меры дисциплинарного взыскания к виновным лицам, ответственным за выявленные нарушения законодательства в соответствии со статьей 45 Закона Республики Казахстан «О государственной службе Республики Казахстан»; 
</t>
  </si>
  <si>
    <t xml:space="preserve">2) в срок до 15 июля 2024 года принять меры по приведению положений Управления и его структурных подразделений в соответствие с Правилами по разработке и утверждению положения о структурном подразделении государственного органа, утвержденными постановлением Правительства РК от 1 сентября 2021 года № 590 «О некоторых вопросах организации деятельности государственных органов и их структурных подразделений», а также составлению и утверждению планов на долгосрочную перспективу (пункты 1 и 2 Аудиторского заключения);
</t>
  </si>
  <si>
    <t xml:space="preserve">4) в срок до 15 июля 2024 года обеспечить доведение до ГКП на ПХВ «Городской центр мониторинга и оперативного реагирования» акимата города Астаны целей, задач и ключевых показателей деятельности в соответствии с требованиями Правил разработки, утверждения планов развития контролируемых государством акционерных обществ и товариществ с ограниченной ответственностью, государственных предприятий, мониторинга и оценки их реализации, а также разработки и представления отчетов по их исполнению, утвержденных приказом Министра национальной экономики Республики Казахстан от 14 февраля 2019 года № 14 (пункты 34, 35, 36 Аудиторского заключения);
</t>
  </si>
  <si>
    <t xml:space="preserve">5) в срок до 1 ноября  2024 года  совместно с АО «Астана Innovations» принять меры по обеспечению прохождения испытания ИС «Портал городских услуг» на соответствие требованиям информационной безопасности (пункт 41 Аудиторского заключения).
</t>
  </si>
  <si>
    <t>6) в срок до 15 июля 2024 года  рекомендуется провести техническую учебу среди работников государственного органа и подведомственных организаций, занятых в процессе планирования, утверждения и составления бюджетных заявок и программ (пункты 3, 5, 6, 7, 34, 35, 36, 37, 50 и 51 Аудиторского заключения).</t>
  </si>
  <si>
    <t xml:space="preserve">1. ГКП на ПХВ «Городской центр мониторинга и оперативного реагирования» акимата города Астаны»  (далее –Предприятие):
1) в срок до 14 июня 2024 года принять меры дисциплинарного взыскания к виновным лицам, ответственным за выявленные нарушения законодательства Республики Казахстан и внутренних правил Общества в соответствии с пунктом 1, 2 статьи 66 Трудового кодекса Республики Казахстан;
</t>
  </si>
  <si>
    <t xml:space="preserve">2) в срок до 1 ноября 2024 года принять меры по актуализации Регламента управления услугами жизнеобеспечения города Астаны, утвержденному постановлением акимата № 17-1178 от 28 июня 2018 года с учетом внедрения новых подходов по обеспечению повышения качества предоставления услуг (пункт 26 Аудиторского заключения); 
</t>
  </si>
  <si>
    <t xml:space="preserve">3) в срок до 1 ноября 2024 года  обеспечить актуализацию Положения об оплате труда, мотивации и оказании материальной помощи работникам Предприятия Приложение №2 к Коллективному договору от 28 июня 2021 года с учетом включения в организационную структуру Предприятия Департамента проектного управления, а также в целях исключения коррупционных рисков разработать и утвердить критерии по установлению размеров должностного оклада и условий повышения оклада, присвоения поощрительных бонусов для всех категорий работников Предприятия, включая руководящие должности среднего звена (пункты 47, 50 Аудиторского заключения);
</t>
  </si>
  <si>
    <t xml:space="preserve">4) в срок до 19 сентября 2024 года  принять меры по актуализации  положений структурных подразделений Предприятия с учетом внесенных изменений в организационную структуру и штатное расписание, а также в целях исключения дублирования принять меры по разграничению полномочий и функции структурных подразделений  Предприятия Департамента Проектного управления и Департамента анализа и контроля качества (пункт 30 Аудиторского заключения). 
</t>
  </si>
  <si>
    <t xml:space="preserve">5) в срок до 15 июля 2024 года  рассмотреть вопрос дальнейшего использования основных средств на общую сумму 8 943,9 тыс.тенге, с учетом возможности списания не пригодных к использованию основных средств (пункт 42 Аудиторского заключения). </t>
  </si>
  <si>
    <t xml:space="preserve">1. АО «Астана Innovations» в срок до 1 ноября 2024 года  совместно с ГУ «Управление цифровизации и государственных услуг города Астаны» принять меры по обеспечению прохождения испытания ИС «Портал городских услуг» на соответствие требованиям информационной безопасности (пункт 41 Аудиторского заключения).  </t>
  </si>
  <si>
    <t xml:space="preserve">ГУ «Управление цифровизации и государственных услуг города Астаны» </t>
  </si>
  <si>
    <t>ГКП на ПХВ «Городской центр мониторинга и оперативного реагирования» акимата города Астаны»</t>
  </si>
  <si>
    <t xml:space="preserve">АО «Астана Innovations» </t>
  </si>
  <si>
    <t>улучшение организации деятельности; проведение проверки (анализа, мониторинга, инвентаризации и т.д.).</t>
  </si>
  <si>
    <t>проведение проверки (анализа, мониторинга, инвентаризации и т.д.)</t>
  </si>
  <si>
    <t xml:space="preserve">улучшение организации деятельности; </t>
  </si>
  <si>
    <t>№5 от 16.05.2024 года</t>
  </si>
  <si>
    <t>Государственный аудит эффективности управления активами субъектов квазигосударственного сектора в ТОО «Астана-Орнек» и АО «Астана - Региональная Электросетевая Компания».</t>
  </si>
  <si>
    <t xml:space="preserve">1. Управлению жилья и жилищной инспекции города Астаны:
1) в срок до 15 августа 2024 года рассмотреть возможность внесение изменений в Устав Товарищества в части распределения компетенций по утверждению и согласованию внутренних документов в зависимости от их характера и важности между учредителем, наблюдательным советом Товарищества и Директором Товарищества (пункт 4 аудиторского отчета);
</t>
  </si>
  <si>
    <t>2) в срок до 1 октября 2024 года разработать и направить ТОО «Астана-Орнек» цели, задачи и ключевые показатели деятельности организации, приводящие к достижению целей местного исполнительного органа.</t>
  </si>
  <si>
    <t>1. ГУ «Управление энергетики города Астаны» в срок до 1 октября 2024 года разработать и направить АО «Астана - Региональная Электросетевая Компания» цели, задачи и ключевые показатели деятельности организации, приводящие к достижению целей местного исполнительного органа.</t>
  </si>
  <si>
    <t xml:space="preserve">2) в срок до 13 декабря 2024 года рекомендуется в целях экономии бюджетных средств рассмотреть вопрос подключения к центральному отоплению 8 объектов, обслуживаемых Товариществом (пункт 30 аудиторского отчета);
</t>
  </si>
  <si>
    <t xml:space="preserve">3) в срок до 13 декабря 2024 года рекомендуется в целях обеспечения эффективности использования активов квазигосударственного сектора рассмотреть вопрос передачи с баланса ТОО «Астана-Орнек» на баланс АО «Астана-Теплотранзит» теплотрассы, которая в настоящее время используется для центрального отопления средней школы № 84 (пункт 32 аудиторского отчета).
</t>
  </si>
  <si>
    <t xml:space="preserve">1. ТОО «Астана-Орнек»:
1) в срок до 14 июня 2024 года обеспечить утверждение штатного расписания в соответствии с требованиями Учетной политики Товарищества уполномоченным органом (пункт 33 аудиторского отчета);
</t>
  </si>
  <si>
    <t xml:space="preserve">2) в срок до 15 августа 2024 года обеспечить возмещение в доход бюджета средств в сумме 130 000,0 тыс. тенге, необоснованно полученных Товариществом (пункт 27 аудиторского отчета).
</t>
  </si>
  <si>
    <t xml:space="preserve">3) в срок до 15 августа 2024 года рекомендуем разработать систему оценки деятельности работников Товарищества с установлением показателей ее результата и привязкой премирования к результатам работы (пункт 37 аудиторского отчета);
</t>
  </si>
  <si>
    <t xml:space="preserve">4) в срок до 15 августа 2024 года рекомендуем внести изменения в Положение об оплате труда Товарищества с целью устранения недостатков, установленных Ревизионной комиссией (пункты 35, 36, 37 и 39 аудиторского отчета);
</t>
  </si>
  <si>
    <t xml:space="preserve">5) в срок до 15 августа 2024 года рекомендуем внести изменения в Учетную политику Товарищества с целью устранения недостатков, установленных Ревизионной комиссией (пункт 15 аудиторского отчета);
</t>
  </si>
  <si>
    <t xml:space="preserve">6) в срок до 1 октября 2024 года рекомендуем рассмотреть вопрос разработки стратегии развития Товарищества (пункт 13 аудиторского отчета);
</t>
  </si>
  <si>
    <t>7) в срок до 13 декабря 2024 года рекомендуем принять меры по обеспечению раздельного учета объектов (автономные котельные агрегаты, насосы, емкости для топлива и другое оборудование) в разрезе групп (пункт 29 аудиторского отчета).</t>
  </si>
  <si>
    <t xml:space="preserve">1. АО «Астана - Региональная Электросетевая Компания»: 
1) в срок до 15 августа 2024 года внести изменения в Кодекс корпоративного управления АО «Астана – РЭК» по устранению замечаний, установленных аудитом (пункт 5 аудиторского отчета);
</t>
  </si>
  <si>
    <t>2) в срок до 15 ноября 2024 года обеспечить возмещение в доход Общества средств в сумме 189,6 тыс. тенге, необоснованно выплаченных работникам (пункт 23 аудиторского отчета).</t>
  </si>
  <si>
    <t xml:space="preserve">3) в срок до 15 августа 2024 года рекомендуем обеспечить утверждение Советом директоров внутренних документов (Инструкция по противодействию коррупции в АО «Астана – РЭК», Политика п выявлению и урегулированию конфликта интересов у работников и должностных лиц АО «Астана – РЭК», политика противодействия коррупции в АО «Астана – РЭК» и Должностная инструкция комплаенс-офицера), разрабатываемых в соответствии с подпунктом 1) пункта 13 Положения о комплаенс-офицере (пункт 4 аудиторского отчета);
</t>
  </si>
  <si>
    <t>4) в срок до 13 сентября 2024 года рекомендуем рассмотреть вопрос по внесению изменений в Стратегию развития с целью устранения недостатков, установленных Ревизионной комиссией (пункты 10 и 19 аудиторского отчета);</t>
  </si>
  <si>
    <t xml:space="preserve"> Управлению жилья и жилищной инспекции города Астаны</t>
  </si>
  <si>
    <t>ГУ «Управление энергетики города Астаны»</t>
  </si>
  <si>
    <t>ТОО «Астана-Орнек»</t>
  </si>
  <si>
    <t>АО «Астана - Региональная Электросетевая Компания»</t>
  </si>
  <si>
    <t>№6 от 20.05.2024 года</t>
  </si>
  <si>
    <t>Государственный аудит консолидированной финансовой отчетности местного бюджета.</t>
  </si>
  <si>
    <t xml:space="preserve">1. Управлению финансов города Астана в срок до 17 марта 2025 года совместно с администраторами бюджетных программ принять меры по отражению данных в компонентах консолидированной финансовой отчетности за 2024 год (Управление образования – 9 708 880,0 тыс. тенге, Управление природопользования – 17 587 082,8 тыс. тенге, Управление строительства – 1 862 016,2 тыс. тенге, Управление активов – 637 316,0 тыс. тенге, Управление жилья – 921792,3 тыс. тенге). </t>
  </si>
  <si>
    <t>1. Управлению активов и государственных закупок города Астаны в срок до 26 августа 2024 года принять меры по восстановлению в бухгалтерском учете операций и событий на общую сумму 637 316,0 тыс. тенге (пункт 2 АЗ).</t>
  </si>
  <si>
    <t>1. Управлению жилья и жилищной инспекции города Астаны в срок до 9 сентября 2024 года принять меры по восстановлению в бухгалтерском учете операций и событий на общую сумму на общую сумму 921 792,3 тыс. тенге (пункт 1 АЗ).</t>
  </si>
  <si>
    <t>1. Управлению общественного здравоохранения города Астана в срок до 1 августа 2024 года провести работу по актуализации Положения Управления общественного здравоохранения города Астана, дополнив подведомственную организацию ТОО «Центральная дорожная больница города Астаны» (пункт 6 АЗ).</t>
  </si>
  <si>
    <t xml:space="preserve">1. Управлению образования по городу Астана: 
1) в срок до 18 июня 2024 года принять меры дисциплинарного взыскания к виновным лицам, ответственным за контроль и координацию выявленных нарушений бюджетного и иного законодательства в соответствии со статьей 45 Закона Республики Казахстан «О государственной службе Республики Казахстан»; 
</t>
  </si>
  <si>
    <t xml:space="preserve">2) в срок до 24 июня 2024 года принять меры по возмещению переплаты по социальным выплатам патронатным воспитателям на содержание детей сирот, детей, оставшихся без попечения родителей и единовременных выплат казахстанским гражданам, усыновившим ребенка в сумме 272,8 тыс. тенге (пункт 25 АЗ); 
</t>
  </si>
  <si>
    <t xml:space="preserve">3) в срок до 25 июля 2024 года разработать и утвердить План мероприятий по обеспечению государственной регистрацией прав на недвижимое имущество, переданных подведомственным организациям (пункт 16 АЗ);
</t>
  </si>
  <si>
    <t xml:space="preserve">1. Управлению охраны окружающей среды и природопользования по городу Астана: 
1) в срок до 18 июня 2024 года принять меры дисциплинарного взыскания к виновным лицам, ответственным за контроль и координацию выявленных нарушений бюджетного и иного законодательства в соответствии                                            со статьей 45 Закона Республики Казахстан «О государственной службе Республики Казахстан»;
</t>
  </si>
  <si>
    <t xml:space="preserve">2) до 18 июня 2024 года принять меры по восстановлению в бухгалтерском учете операций и событий на общую сумму 17 587 082,8 тыс. тенге (пункты 7, 22, 24  АЗ);
</t>
  </si>
  <si>
    <t xml:space="preserve">3) до 18 июня 2024 года принять меры по возмещению суммы 201,2 тыс. тенге по ликвидированному предприятию (ТОО «Автохозяйство Астаны») (пункт 46 АЗ);
</t>
  </si>
  <si>
    <t xml:space="preserve">4) до 19 июля 2024 года разработать и утвердить План мероприятий по сокращению кредиторской задолженностей (пункт 47 АЗ);
</t>
  </si>
  <si>
    <t>5) до 25 ноября 2024 года провести инвентаризацию и обеспечить отражение операций, событий по счету 2411 «Незавершенное строительство» в соответствие с первичными бухгалтерскими документами в целях достоверного отражения сальдо счета на конец 2023 года (пункт 23 АЗ).</t>
  </si>
  <si>
    <t xml:space="preserve">1. Управлению строительства города Астаны: 
1)  в срок до 20 июня 2024 года разработать и утвердить план мероприятий по погашению и списанию дебиторской и кредиторской задолженностей (пункты 41, 47 АЗ);
    </t>
  </si>
  <si>
    <t xml:space="preserve">      2)  в срок до 1 июля 2024 года в целях правильности отражения убытка от обесценения предоставить Управлению жилья и жилищной инспекции города Астаны информацию о балансовой стоимости квартир, переданных на основании приказов Управления активов и государственных закупок города Астаны от 10 января 2023 года №45/0 и от 12 октября 2023 года №1658/0 (пункт 1 АЗ);
        </t>
  </si>
  <si>
    <t xml:space="preserve">3) в срок до 1 октября 2024 года обеспечить отражение операций и событий по счету 2411 «Незавершенное строительство» в соответствие с первичными бухгалтерскими документами в целях достоверного отражения сальдо счета на конец 2023 года на общую сумму 836 312,0 тыс. тенге (пункт 10 АЗ).
</t>
  </si>
  <si>
    <t xml:space="preserve">1. Управлению транспорта и развития дорожно-транспортной инфраструктуры города Астана: 
1) в срок до 19 июля 2024 года провести работу по актуализации Положения Управления транспорта и развития дорожно-транспортной инфраструктуры города Астана, дополнив подведомственной организацией КГУ «Уполномоченная организация по обслуживанию и эксплуатации мостовых конструкций города Астаны» (пункт 6 АЗ);
</t>
  </si>
  <si>
    <t xml:space="preserve">2) в срок до 20 августа 2024 года разработать и утвердить план мероприятий по погашению и списанию дебиторской и кредиторской задолженностей (пункты 26, 35, 36, 41, 47 АЗ);
</t>
  </si>
  <si>
    <t xml:space="preserve">3) в срок до 1 ноября 2024 года принять меры по восстановлению средств, выплаченных авансом на общую сумму 173 210,8 тыс. тенге путем принятия актов выполненных работ (в рамках реабилитационной процедуры в отношении подрядчика ТОО СП Казгерстрой) (пункт 27 АЗ);
</t>
  </si>
  <si>
    <t>4) в срок до 1 ноября 2024 года провести инвентаризацию активов (пункт 9 АЗ).</t>
  </si>
  <si>
    <t xml:space="preserve">4. Департаменту внутреннего государственного аудита по городу Астана в срок до 11 октября 2024 года рассмотреть вопрос по расширению перечня АБП, по которым планируется внутренний государственный аудит финансовой отчетности, с учетом значимости компонентов для КФО МБ. </t>
  </si>
  <si>
    <t>Управлению финансов города Астана</t>
  </si>
  <si>
    <t>Управлению активов и государственных закупок города Астаны</t>
  </si>
  <si>
    <t>Управлению жилья и жилищной инспекции города Астаны</t>
  </si>
  <si>
    <t xml:space="preserve">Управлению общественного здравоохранения города Астана </t>
  </si>
  <si>
    <t>Управлению образования по городу Астана</t>
  </si>
  <si>
    <t>Управлению охраны окружающей среды и природопользования по городу Астана</t>
  </si>
  <si>
    <t>Управлению строительства города Астаны</t>
  </si>
  <si>
    <t>Управлению транспорта и развития дорожно-транспортной инфраструктуры города Астана</t>
  </si>
  <si>
    <t>Департаменту внутреннего государственного аудита по городу Астана</t>
  </si>
  <si>
    <t xml:space="preserve"> улучшение организации деятельности; проведение проверки (анализа, мониторинга, инвентаризации и т.д.).</t>
  </si>
  <si>
    <t>восстановление путем отражения по учету выявленных сумм нарушений (приведения документов в соответствие);</t>
  </si>
  <si>
    <t>восстановление по учету выявленных сумм нарушений (приведения документов в соответствие);</t>
  </si>
  <si>
    <t>восстановление путем выполнения работ, оказания услуг, поставки товаров;</t>
  </si>
  <si>
    <t>ГУ "Управление строительства города Астана"</t>
  </si>
  <si>
    <t xml:space="preserve">Пункт 15 АО, пункт 6 АЗ. Таким, образом, недостатком является отражение в показателях прямых результатов сути мероприятий, осуществляемых в рамках реализации БП 048, а не результата от осуществления мероприятий </t>
  </si>
  <si>
    <t>Объекту аудита рекомендуется пересмотреть прямые результаты бюджетной программы 048 с отражением результата мероприятий</t>
  </si>
  <si>
    <t xml:space="preserve">Пункт 49 АО, пункт 39 АЗ. Недостатком отмечается факт того, что тренажерный зал в ФОК Ильинка укомплектован не в полном объеме согласно проектной документации, что свою очередь указывает на ограниченные возможности тренировочных процессов для достижения спортивных результатов </t>
  </si>
  <si>
    <t>Исполнение данного недостатка возможна при доукомплектовании состава оборудования предусмотренного проектной документацией.</t>
  </si>
  <si>
    <t xml:space="preserve"> Пункт 50 АО, пункт 40 АЗ. Недостатком отмечается, что в здании ФОК Ильинка не функционируют предусмотренный проектной документации ЦОН, полиция, библиотека, буфет, кофе-бар, при этом здание функционирует с июля 2023 года </t>
  </si>
  <si>
    <t>В целях устранения данного недостатка рекомендуется провести соответствующую работу для запуска функционирования данных помещений в здании ФОК Ильинка.</t>
  </si>
  <si>
    <t xml:space="preserve">Пункт 51 АО, пункт 41 АЗ. Недостатком отмечается, что в здании ФОК Ильинка не проводятся спортивные занятия по командным видам спорта: минифутбол, волейбол, баскетбол, при этом спортивный зал для проведения данных занятий оборудован </t>
  </si>
  <si>
    <t>В целях устранения данного недостатка рекомендуется начать работу по формированию групп для проведения занятий по минифутболу, волейболу, баскетболу.</t>
  </si>
  <si>
    <t>Итого по мероприятию "Государственный аудит эффективности использования средств, выделенных на строительство физкультурно-оздоровительных комплексов".</t>
  </si>
  <si>
    <t>2022-2023 годы</t>
  </si>
  <si>
    <t>Товарищество с ограниченной ответственностью «Хозяйственное управление Астана»</t>
  </si>
  <si>
    <t>Пункт 1. Вместе с тем, пробелом является тот факт, что полномочия участника Товарищества, отраженные в Уставе Товарищества, не актуализированы в соответствие с внесенными изменениями в нормы Закона о товариществах на основании Закона Республики Казахстан от 29 марта 2016 года №479-V «О внесение изменений и дополнений в некоторые законодательные акты Республики Казахстан по вопросам сокращения разрешительных документов и упрощения разрешительных документов», а именно отсутствует компетенция участника в части принятия решения об одобрении заключения товариществом сделки или совокупности взаимоувязанных между собой сделок, в результате которой (которых) товариществом отчуждается (может быть отчуждено) имущество, стоимость которого составляет 51% и более от общего размера балансовой стоимости активов товарищества (пункт 1 АЗ)</t>
  </si>
  <si>
    <t xml:space="preserve"> принять меры по актуализации Устава Товарищества в соответствие с действующими требованиями норм Закона о товариществе путем внесений изменений/дополнений или утверждения устава в новой редакции</t>
  </si>
  <si>
    <t>Пункт 2. Недостатком отмечается факт того, что в Уставе Товарищества отсутствуют положения (глава, раздел), регламентирующие распределение чистого дохода и сроков получения участником части распределяемого дохода в соответствие с пунктом 3 статьи 178 Закона о госимуществе (пункт 1 АЗ)</t>
  </si>
  <si>
    <t>Пункт 4. С учетом того, что антимонопольным органом на региональном уровне при образовании юридического лица со 100% участием государства согласована деятельность по эксплуатации, обслуживанию и содержанию административных зданий, находящихся на балансе акимата города Астаны, организации приемов и встреч официальных гостей столицы их размещение и обслуживание на соответствующем уровне, пробелом отмечен факт отсутствия в Приложении 4 Постановления №1095 (для юридических лиц, находящимися в коммунальной собственности, с долей участия государства в уставном капитале), деятельности, предусмотренным ОКЭД 68321 «Управление недвижимостью за вознаграждение или на договорной основе», при этом перечень предусматривает вышеуказанный вид деятельности на республиканском уровне (пункт 2 АЗ).</t>
  </si>
  <si>
    <t>в целях совершенствования нормативных правовых актов Республики Казахстан, предлагаем инициировать предложение по включению ОКЭД 68321 «Управление недвижимостью за вознаграждение или на договорной основе» в Перечень видов деятельности, осуществляемые юридическими лицами, находящимися в коммунальной собственности, более 50% долей участия в уставном капитале (в Приложение №4 Постановления №1095) аналогично Приложению №3.</t>
  </si>
  <si>
    <t>в целях эффективности средств контроля предлагаем в Правила внутреннего распорядка работников, утвержденным директором ХОЗУ от 24 октября 2023 года внести регламент по предоставлению  отчетов о проделанной работе структурными подразделениями за отчетный период</t>
  </si>
  <si>
    <t>Пункт 11. В соответствие с пунктом 4 Трудового договора от 6 мая 2021 года №48 квалификационные требования к директору, его трудовые обязанности, взаимодействие и ответственность определяются Уставом Товарищества и должностной инструкцией работника, утверждаемой работодателем. Вместе с тем, существенным пробелом является тот факт, что Аппаратом акима не разработана должностная инструкция директора Товарищества(пункт 7 АЗ)</t>
  </si>
  <si>
    <t>Аппарату акима в соответствие с условиями пункта 4 Трудового договора от 6 мая 2021 года №48 предлагаем разработать должностные инструкции директора Товарищества</t>
  </si>
  <si>
    <t>неустранимый характер</t>
  </si>
  <si>
    <t>Пункт 13. Существенным пробелом является факт того, что разработанная форма штатного расписания, утвержденным руководителем Товарищества, не содержит сведения в разрезе доплат, надбавок, премий и выплат стимулирующего и компенсирующего характера, тем самым не обеспечена прозрачность формирования объема затрат годового фонда оплаты труда. Так, анализ показал, что годовой фонд оплаты труда работников Товарищества рассчитан исходя из 19 должностных окладов, то есть ежегодно дополнительно предусматриваются 7 должностных окладов на выплаты, которые не являются основной заработной платой работников, вместе с тем данные расходы включены в себестоимость услуг, предоставляемых Товариществом (пункт 25 АЗ)</t>
  </si>
  <si>
    <t>Пункт 14. В целях упорядочения системы поощрения работников Товарищества Положением об оплате труда не определены максимальный (минимальный) размер премирования в разрезе должностей работников, виды премии (ежемесячные, ежеквартальные, годовые, по итогам выполнения конкретной работы и т.п), формы системы премирования (из выручки, дохода, чистой прибыли, экономии средств по статьям расходов или за счет средств, возмещаемых арендаторами и т.п), что свидетельствует о существенном пробеле вышеуказанного документа, влекущее в дальнейшем риск необоснованного планирования годового фонда оплаты труда в штатном расписании Товарищества (пункт 27 АЗ)</t>
  </si>
  <si>
    <t>в целях совершенствования внутренних актов Товарищества, регулирующих систему оплаты труда и премирования работников, предлагаем внести в Положение об оплате труда нормы, определяющие максимальный (минимальный) размер вознаграждений в разрезе должностей работников, виды премии (ежемесячные, ежеквартальные, годовые, по итогам выполнения конкретной работы и т.п), формы системы премирования (из выручки, дохода, чистой прибыли, экономии средств по статьям расходов или за счет средств, возмещаемых арендаторами и т.п).</t>
  </si>
  <si>
    <t>Пункт 15. Существенным недостатком отмечен факт того, что Положения структурных подразделений с 2017 года до сегодняшнего дня (более 6 лет) не актуализировались в соответствие с утвержденной организационной структурой Товарищества, а в отдельных случаях положения не разрабатывались, так отсутствуют положения об отделах «R1» и «R2» (пункт 9 АЗ)</t>
  </si>
  <si>
    <t>в целях совершенствования внутренних актов, регламентирующих деятельность структурных подразделений Товарищества, предлагаем актуализировать их Положения в соответствие с действующим законодательством Республики Казахстан и утвержденной организационной структурой, а в отдельных случаях разработать положения об отделах</t>
  </si>
  <si>
    <t>Пункт 18. Фактическая потребность производственного персонала Товарищества свидетельствует о завышение штатной численности кадров и установления несвойственных для деятельности Товарищества должностей, обслуживающих административные здания, так аудитом отмечается, что по состоянию на 31 декабря 2023 года фактическое количество работников Товарищества в должности «Менеджер» составило 2 человека (Гостевой дом Вячеславка-1 чел, административное здание по ул.Бейбитшилик 9 (ЦУМ) – 1 чел) при штатной численности 8 единиц (завышение в 4 раза), «Горничная» - 1 человек (Гостевой дом Вячеславка) при штатной численности 11 единиц (завышение в 11 раз), что является существенным недостатком разработки штатного расписания Товарищества. (пункт 26 АЗ)</t>
  </si>
  <si>
    <t>в целях исключения искусственного завышения расходов по оплате труда оптимизировать Штатное расписание Товарищества путем исключения должностей с дублирующими должностными обязанностями и с учетом потребности штатных единиц отдельных категорий обслуживающего персонала).</t>
  </si>
  <si>
    <t>Пункт 19. Пробелом отмечается отсутствие в Положение об оплате труда порядка, регламентирующего присвоение категорийности должностям «Менеджер» и «Управляющий», а также установление им размера должностного оклада. (пункт 27 АЗ)</t>
  </si>
  <si>
    <t>Пункт 20. В Уставе Товарищества отсутствует порядок деятельности наблюдательного совета и принятия им решений в соответствие с пунктом 5 статьи 57 Закона о товариществах, вследствие которого при наличие Наблюдательного совета Товарищества отсутствовали утвержденные правила (положения), регламентирующие деятельность данного органа (Положение о наблюдательном совете утверждено лишь в мае 2023 года). Вместе с тем законодательством Республики Казахстан предусмотрена ответственность за убытки, причиненные товариществу и третьим лицам вследствие ненадлежащего осуществления наблюдательным советом контроля за деятельностью исполнительного органа товарищества на основании пункта 6 статьи 57 Закона о товариществе (пункт 1 АЗ)</t>
  </si>
  <si>
    <t>Пункт 21. Так, нормы пункта 3.3 главы 3 Положения НС противоречат требованиям пунктов 2,3 статьи 185 Закона о госимуществе в части отражения в компетенциях наблюдательного совета полномочий по согласованию Планов развития Товарищества и отчетов по их исполнению, тогда как действующим законодательством Республики Казахстан предусмотрено утверждение Планов развития решениями наблюдательного совета, а также осуществление оценки реализации Планов развития (пункт 10 АЗ)</t>
  </si>
  <si>
    <t>Аппарату акима принять меры по актуализации Положения наблюдательного совета Товарищества в соответствие с действующими требованиями норм Закона о госимуществе путем внесений изменений/дополнений или утверждения положения в новой редакции).</t>
  </si>
  <si>
    <t>Пункт 29. Пробелом отмечен тот факт, что в Ценовой политики, утвержденным приказом директора от 14 мая 2021 года №17-0/д не указаны утвержденные нормы скидок для социально-демографических групп, юридических лиц с социальной направленностью в разрезе категорий (пункт 3.6), кроме того отсутствует расчет % плановой рентабельности, к примеру рентабельность рассчитывается как соотношение сумм прибыли/выручке*100 (пункт 3.3), отсутствует исходные данные по определению размера накладных расходов, к примеру процент накладных расходов определяется прямо пропорционально доходу, полученному Товариществом и т.п (пункт 1). Вышеуказанные факты свидетельствует о том, что основной документ, регламентирующий ценообразование услуг Товарищества, не обеспечивает прозрачность и обоснованность стоимости услуг по аренде зданий/помещений (пункт 20 АЗ)</t>
  </si>
  <si>
    <t xml:space="preserve"> принять меры по актуализации Ценовой политики, утвержденным приказом директора от 14 мая 2021 года №17-0/д в части отражения утвержденныех норм скидок для социально-демографических групп, юридических лиц с социальной направленностью, а также механизм определения размера плановой рентабельности и накладных расходов</t>
  </si>
  <si>
    <t>Пункт 59. Существенным недостатком является тот факт, что отсутствует регистрация заявок, направленных поставщику услуг, при этом в Технической спецификации к договору № 12 от 5 января 2022 года предусмотрено исчисление срока исполнения услуг с момента получения им заявки от заказчика, тем самым не обеспечена прозрачность формирования объемов услуг, предъявленных к оплате (пункт 29 АЗ)</t>
  </si>
  <si>
    <t>Пункт 60. При разработке технической документации к договору № 12 от 5 января 2022 года отсутствует информация, определяющая стоимость 1 единицы работ в разрезе видов, вследствие которого Товарищество в актах выполненных работ, предъявленных к оплате не обеспечена прозрачность формирования ценообразование услуг по видам работ/услуг, что является существенным недостатком (пункт 32 АЗ)</t>
  </si>
  <si>
    <t>Итого по мероприятию "Государственный аудит эффективности деятельности субъекта квазигосударственного сектора ТОО «Хозяйственное управление Астаны»".</t>
  </si>
  <si>
    <t>Государственное учреждение «Управление цифровизации и государственных услуг города Астаны»</t>
  </si>
  <si>
    <r>
      <t>Пункт 2</t>
    </r>
    <r>
      <rPr>
        <sz val="12"/>
        <color theme="1"/>
        <rFont val="Times New Roman"/>
        <family val="1"/>
        <charset val="204"/>
      </rPr>
      <t xml:space="preserve"> Тем самым, недостатком отмечается неисполнение или ненадлежащее исполнение Управлением цифровизации отдельных функций Положения, а также некорректное определение (формулирование) некоторых компетенций </t>
    </r>
  </si>
  <si>
    <t>Ответственным должностным лицам Управления цифровизации обратить внимание на факты неисполнения или ненадлежащего исполнения отдельных функции Положения</t>
  </si>
  <si>
    <t>Управлению цифровизации при формировании отчетных данных по реализации Плана развития обеспечить предоставление достоверных сведений о достижении показателей целевых индикаторов.</t>
  </si>
  <si>
    <t>Управлению цифровизации при формировании отчетных данных по реализации документов СГП обеспечить предоставление достоверных сведений о достижении показателей целевых индикаторов.</t>
  </si>
  <si>
    <r>
      <t>Пункт 22.</t>
    </r>
    <r>
      <rPr>
        <sz val="12"/>
        <color rgb="FF000000"/>
        <rFont val="Times New Roman"/>
        <family val="1"/>
        <charset val="204"/>
      </rPr>
      <t xml:space="preserve"> Тем самым, можно полагать, что Управлением цифровизации</t>
    </r>
    <r>
      <rPr>
        <sz val="12"/>
        <color theme="1"/>
        <rFont val="Times New Roman"/>
        <family val="1"/>
        <charset val="204"/>
      </rPr>
      <t xml:space="preserve"> в период 1-го полугодия 2023 года </t>
    </r>
    <r>
      <rPr>
        <sz val="12"/>
        <color rgb="FF000000"/>
        <rFont val="Times New Roman"/>
        <family val="1"/>
        <charset val="204"/>
      </rPr>
      <t>должным образом не обеспечивалась</t>
    </r>
    <r>
      <rPr>
        <sz val="12"/>
        <color theme="1"/>
        <rFont val="Times New Roman"/>
        <family val="1"/>
        <charset val="204"/>
      </rPr>
      <t xml:space="preserve"> техническая поддержка </t>
    </r>
    <r>
      <rPr>
        <i/>
        <sz val="12"/>
        <color theme="1"/>
        <rFont val="Times New Roman"/>
        <family val="1"/>
        <charset val="204"/>
      </rPr>
      <t xml:space="preserve">(обеспечение бесперебойной работы оборудования путем обеспечения электропитанием и функционирующими каналами связи) </t>
    </r>
    <r>
      <rPr>
        <sz val="12"/>
        <color theme="1"/>
        <rFont val="Times New Roman"/>
        <family val="1"/>
        <charset val="204"/>
      </rPr>
      <t xml:space="preserve">и </t>
    </r>
    <r>
      <rPr>
        <sz val="12"/>
        <color rgb="FF000000"/>
        <rFont val="Times New Roman"/>
        <family val="1"/>
        <charset val="204"/>
      </rPr>
      <t xml:space="preserve">работоспособность 230 камер видеонаблюдения, </t>
    </r>
    <r>
      <rPr>
        <sz val="12"/>
        <color theme="1"/>
        <rFont val="Times New Roman"/>
        <family val="1"/>
        <charset val="204"/>
      </rPr>
      <t xml:space="preserve">закупленных в рамках договора от 25 ноября 2022 года №3, </t>
    </r>
    <r>
      <rPr>
        <sz val="12"/>
        <color rgb="FF000000"/>
        <rFont val="Times New Roman"/>
        <family val="1"/>
        <charset val="204"/>
      </rPr>
      <t>что влияет на эффективность их использования</t>
    </r>
  </si>
  <si>
    <t>Управлению цифровизации принять меры по обеспечению бесперебойной работы и своевременной технической поддержки камер видео наблюдения.</t>
  </si>
  <si>
    <t>Должностным лицам обеспечить контроль за исполнением договорных обязательств со стороны поставщиков услуг</t>
  </si>
  <si>
    <t>Государственное коммунальное предприятие на праве хозяйственного ведения «Городской центр мониторинга и оперативного реагирования» акимата города Астаны</t>
  </si>
  <si>
    <t xml:space="preserve">Предприятию рекомендуется рассмотреть вопрос актуализации основного ОКЭД-а для его соответствия видам деятельности </t>
  </si>
  <si>
    <t>Провести работу по актуализации Регламента управления услугами с учетом внедрения новых подходов по обеспечению повышения качества предоставления услуг</t>
  </si>
  <si>
    <t>Предприятию рекомендуется рассмотреть вопрос актуализации Устава в части отражения видов деятельности касающихся работы департамента проектного управления</t>
  </si>
  <si>
    <t xml:space="preserve">Обеспечить актуализацию Положений о структурных подразделениях </t>
  </si>
  <si>
    <t>рассмотреть вопрос разграничений полномочий и функции структурных подразделений в целях недопущения их дублирования</t>
  </si>
  <si>
    <t>Предприятию обеспечить контроль и мониторинг реализации программных документов, а также проектов местного уровня, а при внедрении новой единой системы проектного управления внесение данных в систему</t>
  </si>
  <si>
    <t>Обеспечить актуализацию должностных инструкции сотрудников департамента проектного управления</t>
  </si>
  <si>
    <t>Рекомендовать внесение изменений в Правила №14 в части актуализации наименования документа системы государственного планирования с «программы развития территорий» в «план развития территорий».</t>
  </si>
  <si>
    <t xml:space="preserve">Рекомендуется приведение План развития на 2023 – 2027 годы в соответствие с показателей прямого и конечного результатов бюджетной программы, в рамках которой осуществляется финансирование Предприятия </t>
  </si>
  <si>
    <t>Предприятию при уточнении Плана развития на 2024 год необходимо привести данные по фактическим доходам и расходам в соответствие с отчетом о реализации Плана развития.</t>
  </si>
  <si>
    <t>Акимату города Астаны следует обратить внимание на наличие большого количества обращений жителей города Астаны за 2021 – 2023 год, находящихся на рассмотрении у структурных подразделений, и обеспечить их исполнение</t>
  </si>
  <si>
    <t>Обеспечить должное хранение активов государства с соблюдением температурного режима, в целях исключения фактов их непригодности</t>
  </si>
  <si>
    <t>Обеспечить актуализацию Положения об оплате труда, мотивации и оказании материальной помощи работникам Предпритяия с учетом внесенных изменений в структуру Предприятия</t>
  </si>
  <si>
    <t>рассмотреть вопрос разработки и утверждения критериев по установлению размера должностного оклада работникам Предприятия.</t>
  </si>
  <si>
    <t>для усиления контроля за посещаемостью и исключения прогулов работниками рабочего времени рекомендуем применять СКУД для учета рабочего времени</t>
  </si>
  <si>
    <t>Итого по мероприятию "Государственный аудит эффективности реализации национального проекта «Технологический рывок за счет цифровизации, науки и инноваций» в части использования бюджетных средств и активов государства в сфере цифровизации, а также в рамках обеспечения жизнедеятельности и безопасности населения столицы". ДСП</t>
  </si>
  <si>
    <t xml:space="preserve">АО «Астана - Региональная Электросетевая Компания» </t>
  </si>
  <si>
    <t xml:space="preserve">Пункт 2 АО, пункт 4 АЗ. Таким образом, на наш взгляд, существенным недостатком является отсутствие в Перечне второстепенных видов деятельности, осуществление которых допускалось бы соответствующими организациями в случае наличия в Перечне их видов деятельности в качестве основных видов деятельности </t>
  </si>
  <si>
    <t>Обществу направить предложения по внесению изменений в Перечень видов деятельности</t>
  </si>
  <si>
    <t xml:space="preserve">Пункт 4 АО, пункт 32 АЗ. Недостатком является, что отдельные внутренние документы, разработанные антикоррупционной комплаенс-службой в соответствии с подпунктом 1) пункта 13 Положения о комплаенс-офицере, утверждены решением правления Общества без согласования с Советом директоров (Инструкция по противодействию коррупции в АО «Астана – РЭК», Политика п выявлению и урегулированию конфликта интересов у работников и должностных лиц АО «Астана – РЭК», политика противодействия коррупции в АО «Астана – РЭК» и Должностная инструкция комплаенс-офицера), что, на наш взгляд, не обеспечивает исполнения пункта 3 статьи 16 Закона Республики Казахстан от 18 ноября 2015 года № 410-V ЗРК «О противодействии коррупции» в части осуществления антикоррупционной комплаенс-службой своих полномочий независимо от исполнительного органа </t>
  </si>
  <si>
    <t>принять меры по утверждению Советом директоров внутренних документов, разработываемых антикоррупционной комплаенс-службой в соответствии с подпунктом 1) пункта 13 Положения о комплаенс-офицере</t>
  </si>
  <si>
    <t xml:space="preserve">Пункт 5 АО, пункт 33 АЗ. Недостатком является, что Кодекс корпоративного управления АО «Астана – РЭК», утвержденный решением Единственного акционера – АО «СПК «Astana»  № 6 от 29 марта 2022 года, не актуализирован в части единственного акционера и его функций с учетом того, что единственным акционером становится государственный орган </t>
  </si>
  <si>
    <t>принять меры по актуализации Кодекса корпоративного управления</t>
  </si>
  <si>
    <t xml:space="preserve">Пункт 10 АО, пункт 29 АЗ. Недостатком Стратегии развития является отсутствие какой-либо взаимосвязи между деятельностью Общества, запланированной в Стратегии развития, и основными показателями развития и ключевыми целевыми индикаторами. В Стратегии развития отсутствуют какие-либо расчеты или другие обоснования влияния предусмотренных проектов на достижение показателей и индикаторов </t>
  </si>
  <si>
    <t>рассмотреть вопрос по внесению изменений в Стратегию развития с целью устранения недостатков, установленных Ревизионной комиссией</t>
  </si>
  <si>
    <t>Пункт 19 АО, пункт 30 АЗ. Аудитом установлено, что Обществом, утвержденные в Стратегии развития показатели деятельности в нарушение подпункта 5) пункта 1 Кодекса корпоративного управления за период 2021 -2022 годы не исполнялись и не включались в ежегодно принимаемые Инвестиционные программы.</t>
  </si>
  <si>
    <t>2022-2023</t>
  </si>
  <si>
    <t xml:space="preserve">Пункт 33 АО, пункт 15 АЗ. Фактически в нарушение раздела 8 «Вознаграждения работникам» (IAS 19) пункта 8.4 «Документооборот по учету вознаграждения работникам» Учетной политики Товарищества штатное расписание утверждено приказом директора от 01.04.2022 года и согласовано с уполномоченным органом – Управлением </t>
  </si>
  <si>
    <t>Штатные расписания утвердать  решением уполномоченного органа- ГУ «Управлением жилья и жилищной инспекции города Астана»</t>
  </si>
  <si>
    <t xml:space="preserve">Пункт 34 АО, пункт 15 АЗ. При этом недостатком является, что Товариществом в связи с внесенными изменениями в штатные расписания не были внесены изменения в структуру Товарищества в части изменения штатной численности. В ходе аудита была составлена и утверждена структура на 2024 год  </t>
  </si>
  <si>
    <t>Внести изменения в структуру</t>
  </si>
  <si>
    <t xml:space="preserve">Пункт 36  АО, пункт 14 АЗ. Недостатком отмечен тот факт, что, Положение об оплате труда Товарищества, утвержденное Директором от 28 января 2022 года (далее-Положение об оплате труда) разработано не качественно. Так в положении об оплате труда Товарищества не указаны порядок, организация, сроки оплаты труда, доплат, надбавок и виды, условия, основания для стимулирующих выплат (премии) и т.д, что является существенным пробелом внутренних документов, регламентирующих условия оплаты труда </t>
  </si>
  <si>
    <t>Разрабоать Положение об оплате труда</t>
  </si>
  <si>
    <t xml:space="preserve">Пункт 35 АО, пункт 14 АЗ. По нашему суждению отсутствие единого подхода к премированию работников АУП и ПП, приводящее к существенному разрыву доходов между работниками Товарищества в разы, влекут за собой риск социальных недовольств и является существенным недостатком </t>
  </si>
  <si>
    <t>Разработать единый  подход к премированию работников АУП и ПП, приводящее к существенному разрыву доходов между работниками Товарищества в разы, влекут за собой риск социальных недовольств и является существенным</t>
  </si>
  <si>
    <t xml:space="preserve">Пункт 37 АО, пункт 14 АЗ. Недостатком является отсутствие системы оценки деятельности работников Товарищества с установлением показателей ее результата и привязкой премирования к результатом работы </t>
  </si>
  <si>
    <t xml:space="preserve">Разработать  систему  оценки деятельности работников Товарищества с установлением показателей ее результата и привязкой премирования к результатом работы </t>
  </si>
  <si>
    <t xml:space="preserve">Пункт 39 АО, пункт 14 АЗ. Кроме того, недостатком является тот факт отсутствия   внутренних документов, регламентирующих условия премирования руководствующего состава Товарищества, в том числе с учетом мотивационных ключевых показателей деятельности руководящих и управленческих работников, предусмотренных Уставом. </t>
  </si>
  <si>
    <t>Разработать   внутренний документ, регламентирующих условия премирования руководствующего состава Товарищества</t>
  </si>
  <si>
    <t xml:space="preserve">Пункт 15  АО, пункт 20 АЗ. Аудитом установлен ряд недостатков в редакции Учетной политики Товарищества:
1) в подразделе 1.2 Учетной политики указано, что операции и события в бухгалтерском учете Товарищества отражаются на основании Плана счетов бухгалтерского учета, утвержденного приказом Министерства финансов РК от 15 июня 2010 года № 281 (далее План счетов). Данный План счетов предназначен для государственных учреждений.
2) в подразделе 8.2 «Учетной политики для определения и порядка учета расчетов с персоналом по оплате труда» указано Постановление Правительства РК «О совершенствовании организации оплаты труда» №170 от 06 сентября 1997 года, который утратил силу Постановлением Правительства 11 января 2002 года №41. 
3)  в подразделе 1.4 Учетной политики указано, что годовые нормы износа по основным средства (активам) Товариществом применяется согласно Правил ведения бухгалтерского учета в государственных учреждениях», утвержденный приказом Министра финансов Республики Казахстан от 3 августа 2010 года № 393, тогда как Правила разработаны для государственных учреждений. </t>
  </si>
  <si>
    <t>Внести изменения В Учетную политику Товарищества</t>
  </si>
  <si>
    <t>Пункт 4 АО, пункт 10 АЗ. На наш взгляд, недостатком является отсутствие в Уставе распределения компетенций по утверждению и согласованию внутренних документов в зависимости от их характера и важности. Предусмотренное Уставом утверждение почти всех внутренних документов Товарищества учредителем может снижать оперативность деятельности и не использует потенциал Наблюдательного совета Товарищества</t>
  </si>
  <si>
    <t>Внести соответсвующие изменения в Устав.</t>
  </si>
  <si>
    <t xml:space="preserve">Пункт 13 АО, пункт 8 АЗ. При этом план развития органичен рамками Правил разработки планов развития и поэтому не позволяет полностью раскрыть стратегические цели и задачи Товарищества на среднесрочный и долгосрочный периоды. В связи с этим считаем недостатком отсутствие отдельного документа, раскрывающего стратегические цели и задачи Товарищества на среднесрочный и долгосрочный периоды </t>
  </si>
  <si>
    <t>Разработка стратегии развития Товарищества.</t>
  </si>
  <si>
    <t xml:space="preserve">Пункт 29 АО, пункт 19 АЗ. Установлено, что при осуществлении приема - передач сооружений Сторонами не обеспечено разделение стоимости объектов в разрезе групп, которое необходимо для дальнейшего учета движения активов и начисления амортизации, поскольку были переданы одной строкой как сооружение, без оценки и указания справедливой стоимости оборудования (автономные котельные агрегаты, насосы, емкости для топлива и другое оборудование) внутри нее, что является существенным недостатком. При этом, в связи с отсутствием раздельного учета сооружении и автономных котельных оборудовании, а также инвентарных номеров на них, не представляется возможным в бухгалтерском учете определить стоимость и вид оборудования, тем самым не обеспечена прозрачность стоимости активов </t>
  </si>
  <si>
    <t>Обеспечить учет оборудования автономных котельных с проведением оценки справедливой стоимости и присвоением инвентаризационных номеров в бухгалтерском учете</t>
  </si>
  <si>
    <t>Государственное  учреждение  «Управление образования города Астана»</t>
  </si>
  <si>
    <t>Пункт 16. В нарушение пункта 1 статьи 7 Закона Республики Казахстан от 26 июля 2007 года № 310 «О государственной регистрации прав на недвижимое имущество» числится наличие право собственности за Управлением образования на жилые помещения стоимостью 64 954,5 тыс. тенге, тогда как изданы приказы на передачу имущества подведомственным организациям и списаны по данным бухгалтерского учета (Пункт 5 АО).</t>
  </si>
  <si>
    <r>
      <t xml:space="preserve">в срок до 25 июля 2024 года разработать и утвердить План мероприятий по обеспечению государственной регистрацией прав на недвижимое имущество, переданных подведомственным организациям </t>
    </r>
    <r>
      <rPr>
        <i/>
        <sz val="12"/>
        <color indexed="8"/>
        <rFont val="Times New Roman"/>
        <family val="1"/>
        <charset val="204"/>
      </rPr>
      <t>(пункт 16 АЗ).</t>
    </r>
  </si>
  <si>
    <r>
      <t>Пункт 31. По данным бухгалтерского учета по счету 1280 «Прочая краткосрочная дебиторская задолженность» необоснованно числится задолженность в сумме 4 817 941,3 тыс. тенге по оплаченным проектам государственно-частного партнерства, что привело к искажению сроки 019 «Прочая краткосрочная дебиторская задолженность»</t>
    </r>
    <r>
      <rPr>
        <i/>
        <sz val="12"/>
        <color indexed="8"/>
        <rFont val="Times New Roman"/>
        <family val="1"/>
        <charset val="204"/>
      </rPr>
      <t>(пункт 15 Аудиторского отчета Управления образования)</t>
    </r>
    <r>
      <rPr>
        <sz val="12"/>
        <color indexed="8"/>
        <rFont val="Times New Roman"/>
        <family val="1"/>
        <charset val="204"/>
      </rPr>
      <t>.</t>
    </r>
  </si>
  <si>
    <t xml:space="preserve">Министерству финансов Республики Казахстан рассмотреть в срок до 25 ноября 2024 года вопрос о внесении изменения и дополнения в План счетов бухгалтерского учета государственных учреждений, утвержденный приказом Министра финансов Республики Казахстан от 15 июня 2010 года № 281, в части отражения по данным бухгалтерского учета обязательства по проектам государственно-частного партнерства при отсутствии передачи объекта ГЧП в коммунальную собственность и оплате компенсации инвестиционных затрат по ГЧП </t>
  </si>
  <si>
    <t xml:space="preserve">Пункт 32. Аудитом установлено несоответствие отдельных положений пункта 4 статьи 12 Закона Республики Казахстан от 31 октября 2015 года №379-V ЗРК «О государственно-частном партнерстве» и пункта 6 Правил приема объектов государственно - частного партнерства в государственную собственность, утвержденных приказом и.о. Министра национальной экономики Республики Казахстан от 25 ноября 2015 года № 713, относительно передачи объекта государственно-частного партнерства в государственную собственность (пункт 17 Аудиторского отчета Управления образования). 
</t>
  </si>
  <si>
    <t>Министерству национальной экономики Республики Казахстан рассмотреть в срок до 25 ноября 2024 года о принятии мер по приведению пункта 6 Правил приема объектов государственно - частного партнерства в государственную собственность, утвержденных приказом и.о. Министра национальной экономики Республики Казахстан от 25 ноября 2015 года № 713, в соответствии с пунктом 4 статьи 12 Закона «О государственном частном партнерстве» относительно передачи объекта государственно-частного партнерства в государственную собственность</t>
  </si>
  <si>
    <t xml:space="preserve">Государственное учреждение «Управление охраны окружающей среды и природопользования города Астана» </t>
  </si>
  <si>
    <t xml:space="preserve">Пункт 47. На основании вышеизложенной информации, аудитом установлен недостаток в Управление природопользования в части не проведение в полном объеме мероприятий по сокращению кредиторской задолженности, а именно мониторинг, достоверность бухгалтерского учета, возврат денежных средств подрядчикам, поставщикам или в соответсвующий бюджет (Пункт 15 АО). </t>
  </si>
  <si>
    <t>Государственное  учреждение  «Управление строительства города Астана»</t>
  </si>
  <si>
    <t xml:space="preserve">Пункт 48. На основании вышеизложенного при несвоевременном обращении Управлением строительства в судебные органы для взыскания задолженности с подрядчика возникает риск вынесения судом решения об отказе в иске (Пункт 10 АО). </t>
  </si>
  <si>
    <t>в срок до 20 июня 2024 года разработать план мероприятий по погашению и списанию дебиторской и кредиторской задолженностей (пункты 41, 47 АЗ);</t>
  </si>
  <si>
    <t>Пункт 47. На основании вышеизложенной информации, аудитом установлен недостаток в Управление строительства в части не проведение в полном объеме мероприятий по сокращению кредиторской задолженности, а именно мониторинг, возврат денежных средств подрядчикам, поставщикам или в соответсвующий бюджет (Пункт 13 АО).</t>
  </si>
  <si>
    <t>Государственное  учреждение  «Управление транспорта и развития дорожно-транспортной инфраструктуры города Астана»</t>
  </si>
  <si>
    <t>Пункт 48. На основании вышеизложенного при несвоевременном обращении Управлением транспорта в судебные органы для взыскания задолженности с подрядчиков возникает риск вынесения судом решения об отказе в иске (Пункт 14 АО).</t>
  </si>
  <si>
    <t>в срок до 20 августа 2024 года разработать план мероприятий по погашению и списанию дебиторской и кредиторской задолженностей (пункты 26, 35, 36, 41, 47 АЗ)</t>
  </si>
  <si>
    <t>Пункт 47. На основании вышеизложенной информации, аудитом установлен недостаток в Управление транспорта в части не проведение в полном объеме мероприятий по сокращению кредиторской задолженности, а именно мониторинг, возврат денежных средств подрядчикам, поставщикам или в соответсвующий бюджет (Пункт 17 АО).</t>
  </si>
  <si>
    <r>
      <t>Пункт 10.</t>
    </r>
    <r>
      <rPr>
        <sz val="12"/>
        <color rgb="FF000000"/>
        <rFont val="Times New Roman"/>
        <family val="1"/>
        <charset val="204"/>
      </rPr>
      <t xml:space="preserve"> Следует отметить, что в Товариществе отсутствует практика предоставления отчетов о проделанной работе структурными подразделениями за отчетный период.</t>
    </r>
    <r>
      <rPr>
        <sz val="12"/>
        <color theme="1"/>
        <rFont val="Times New Roman"/>
        <family val="1"/>
        <charset val="204"/>
      </rPr>
      <t xml:space="preserve"> </t>
    </r>
    <r>
      <rPr>
        <sz val="12"/>
        <color rgb="FF000000"/>
        <rFont val="Times New Roman"/>
        <family val="1"/>
        <charset val="204"/>
      </rPr>
      <t>Это является существенным недостатком, который отрицательно сказывается на управлении вопросами качества (</t>
    </r>
    <r>
      <rPr>
        <i/>
        <sz val="12"/>
        <color rgb="FF000000"/>
        <rFont val="Times New Roman"/>
        <family val="1"/>
        <charset val="204"/>
      </rPr>
      <t>например, не проводится работа по ежегодному установлению целей в области качества, а также проведение анализа достигнутых целей и результатов).(пункт 7 АЗ)</t>
    </r>
  </si>
  <si>
    <r>
      <t xml:space="preserve">в целях совершенствования внутренних актов, регламентирующих систему оплаты труда Товарищества, предлагаем внести дополнения в части </t>
    </r>
    <r>
      <rPr>
        <i/>
        <u/>
        <sz val="12"/>
        <color theme="1"/>
        <rFont val="Times New Roman"/>
        <family val="1"/>
        <charset val="204"/>
      </rPr>
      <t>порядка, регламентирующего присвоение категорийности должностям «Менеджер» и «Управляющий»).</t>
    </r>
  </si>
  <si>
    <r>
      <t>Пункт 26.</t>
    </r>
    <r>
      <rPr>
        <sz val="12"/>
        <color rgb="FF000000"/>
        <rFont val="Times New Roman"/>
        <family val="1"/>
        <charset val="204"/>
      </rPr>
      <t xml:space="preserve"> Необходимо отметить, что цены за 1 кв.м аренды помещений на 3 этаже Торгового дома «Азия Сити» в 2022 году необоснованно варьируются от 2 083 до 3 400</t>
    </r>
    <r>
      <rPr>
        <sz val="12"/>
        <color theme="1"/>
        <rFont val="Times New Roman"/>
        <family val="1"/>
        <charset val="204"/>
      </rPr>
      <t xml:space="preserve"> </t>
    </r>
    <r>
      <rPr>
        <sz val="12"/>
        <color rgb="FF000000"/>
        <rFont val="Times New Roman"/>
        <family val="1"/>
        <charset val="204"/>
      </rPr>
      <t>тенге при утвержденной цене в размере 2 470 тенге, в цокольном этаже – от 1 607 до 1 744,2 тенге</t>
    </r>
    <r>
      <rPr>
        <sz val="12"/>
        <color theme="1"/>
        <rFont val="Times New Roman"/>
        <family val="1"/>
        <charset val="204"/>
      </rPr>
      <t xml:space="preserve"> </t>
    </r>
    <r>
      <rPr>
        <sz val="12"/>
        <color rgb="FF000000"/>
        <rFont val="Times New Roman"/>
        <family val="1"/>
        <charset val="204"/>
      </rPr>
      <t>при утвержденной цене в размере 1 657 тенге, что свидетельствует о коррупционных рисках при ценообразовании услуг а(пункт 13 АЗ)</t>
    </r>
  </si>
  <si>
    <r>
      <t>Пункт 43.</t>
    </r>
    <r>
      <rPr>
        <sz val="12"/>
        <color rgb="FF000000"/>
        <rFont val="Times New Roman"/>
        <family val="1"/>
        <charset val="204"/>
      </rPr>
      <t xml:space="preserve"> Следует отметить, что объем услуг по вывозу снега с привлечением специализированных автотранспортов (</t>
    </r>
    <r>
      <rPr>
        <i/>
        <sz val="12"/>
        <color rgb="FF000000"/>
        <rFont val="Times New Roman"/>
        <family val="1"/>
        <charset val="204"/>
      </rPr>
      <t xml:space="preserve">Камаз 15-20 тонн) </t>
    </r>
    <r>
      <rPr>
        <sz val="12"/>
        <color rgb="FF000000"/>
        <rFont val="Times New Roman"/>
        <family val="1"/>
        <charset val="204"/>
      </rPr>
      <t>в технической спецификации к Договору №106 предусмотрен из расчета на 10 месяцев, включая летние периоды, что свидетельствует о некачественной разработке документа, который является неотъемлемой частью договора государственных закупок и является недостатком</t>
    </r>
    <r>
      <rPr>
        <sz val="12"/>
        <color theme="1"/>
        <rFont val="Times New Roman"/>
        <family val="1"/>
        <charset val="204"/>
      </rPr>
      <t xml:space="preserve"> (пункт 36 АЗ)</t>
    </r>
  </si>
  <si>
    <r>
      <t>Пункт 45.</t>
    </r>
    <r>
      <rPr>
        <sz val="12"/>
        <color rgb="FF000000"/>
        <rFont val="Times New Roman"/>
        <family val="1"/>
        <charset val="204"/>
      </rPr>
      <t xml:space="preserve"> Согласно письменному пояснению ответственного лица коммерческое предложение ТОО «ГорКомТранс города Караганды» от 23 декабря 2021 года №01-21/1196 является детальной калькуляцией в соответствие с технической спецификацией. Вместе с тем, вышеуказанный документ содержит стоимость 1 единицы услуг в разрезе видов </t>
    </r>
    <r>
      <rPr>
        <i/>
        <sz val="12"/>
        <color rgb="FF000000"/>
        <rFont val="Times New Roman"/>
        <family val="1"/>
        <charset val="204"/>
      </rPr>
      <t xml:space="preserve">(вывоз твердо-бытовых отходов, снега, строительного мусора, прочистки канализационной системы, услуги специализированных машин), </t>
    </r>
    <r>
      <rPr>
        <sz val="12"/>
        <color rgb="FF000000"/>
        <rFont val="Times New Roman"/>
        <family val="1"/>
        <charset val="204"/>
      </rPr>
      <t>но при этом отсутствует калькуляция стоимости затрат на единицу услуги, что является существенным недостатком, вследствие которого не обеспечивается прозрачность ценообразования договорной стоимости по вывозу (сбору) неопасных отходов/имущества/материалов (пункт 36 АЗ)</t>
    </r>
  </si>
  <si>
    <r>
      <t>до 19 июля 2024 года разработать и утвердить План мероприятий по сокращению кредиторской задолженностей</t>
    </r>
    <r>
      <rPr>
        <i/>
        <sz val="12"/>
        <color indexed="8"/>
        <rFont val="Times New Roman"/>
        <family val="1"/>
        <charset val="204"/>
      </rPr>
      <t xml:space="preserve"> (пункт 47 АЗ);</t>
    </r>
  </si>
  <si>
    <t>Пункт 12. Вместе с тем, отмечается недостатком тот факт, что с увеличением штатной численности Товарищества на 19 единиц, не актуализирована утвержденная организационная структура юридического лица в 2023 году (пункт 25 АЗ)</t>
  </si>
  <si>
    <t>Пункт 1. Таким образом, по мнению аудита основной код Предприятия ОКЭД 82110 «Деятельность по предоставлению комплексных офисных административных услуг» не отвечает всем видам уставной деятельности Предприятия, что является существенным недостатком</t>
  </si>
  <si>
    <t>Пункт 3. Аудитом отмечается, что с 1 января 2023 года постановлением акимата  за № 114-3665 от 7 декабря 2022 года Департамент проектного управления (Проектного офиса акимата) является структурным подразделением Предприятия, осуществляющее деятельность Проектного офиса акимата города Астаны, при этом в Уставе Предприятия не отражены их виды и предмет деятельности, что является существенным недостатком.</t>
  </si>
  <si>
    <t>Пункт 9. По мнению аудита, существенным недостатком является то, что на данный момент нет единой информационной системы проектного управления. Вместе с тем, с 17 февраля 2024 года информационная система Easy Project прекратило свое функционирование, на платформе которой проектное управление осуществляло свою деятельность</t>
  </si>
  <si>
    <t>Пункт 13. Тем самым, указанные в пунктах 4, 6, 7, 9, 31 и 46 Правил №14 наименование документа системы государственного планирования «программа развития территорий» не является актуальным, в связи с внесением изменений и дополнений в постановление Правительства Республики Казахстан от 29 ноября 2017 года № 790 «Об утверждении Системы государственного планирования в Республике Казахстан» в части преобразования программы развития территорий в план развития области, города республиканского значения, столицы</t>
  </si>
  <si>
    <t>Пункт 17. Аудитом отмечается отсутствие взаимоувязки показателей прямого результата Плана развития на 2023 – 2027 годы с соответствующими показателями бюджетной программы 007 «Услуги по организации взаимодействия населения с государственными органами, коммунальными предприятиями и организациями по вопросам обеспечения жизнедеятельности и безопасности населения», тогда как Предприятие финансируется бюджетной программы и реализует достижение ее показателей прямых и конечного результата</t>
  </si>
  <si>
    <t>Пункт 20. По мнению аудита, показатель конечного результата «Обеспечение 100% исполнения обращений физических и юридических лиц по организации взаимодействия населения с государственными органами, коммунальными предприятиями и организациями по вопросам обеспечения жизнедеятельности и безопасности населения» в плане развития указан некорректно, так как Предприятие в рамках своей деятельности осуществляет лишь прием, регистрацию и перенаправление обращений граждан. Тогда как, ответственными за исполнение обращений являются структурные подразделения акимата и коммунальные службы города Астаны. Вследствие вышеуказанного недостатка аудитом зафиксирован факт   не достижения конечного результата плана развития.</t>
  </si>
  <si>
    <t>Пункт 29. В ходе контрольного осмотра установлено, что АО «Астана Innovations» (принимающая сторона) не обеспечено надлежащее хранение имущества, переданное Предприятием по договору о безвозмездном пользовании имуществом (договор ссуды) коммунальной собственности города Астана по согласованию с Управлением активов во временное владение и пользование на основании акта приема-передачи от 02 февраля 2024 года. Имущество на сумму 6583,7 тыс. тенге в количестве  158 единиц хранится на улице и в гараже, где температурный режим не соответствует условиям хранения, имущество находится в пыли, что может привести к значительному снижению рыночной стоимости, в том числе Логотип с надписью iQala c подсветкой на сумму 504,5 тыс. тенге хранится под открытым небом на заднем дворе, из-за погодных условий (дождь, снег) может привести к непригодности имущества, что является существенным недостатком</t>
  </si>
  <si>
    <t xml:space="preserve">Пункт 35-1. Аудитом отмечается тот факт, что существует разрыв между фондом оплаты труда с минимальным и максимальным размерами должностного оклада, который достигает от 40 до 70%, при этом отсутствуют регламент их применения. Таким образом, не обеспечена прозрачность процедуры установления работнику размера месячного должностного оклада при приеме на работу работника Предприятия в связи с отсутствием критериев, при которых назначается тот или иной размер оклада, что является недостатком.      </t>
  </si>
  <si>
    <t xml:space="preserve">Пункт 39. Существенным пробелом является то, что Предприятием из-за узкого применения системы контроля и управления доступом (СКУД), а именно СКУД выполняет только функцию ограничения доступа посторонних лиц, не применяется для учета рабочего времени работников Предприятия,  влечет в дальнейшем риск прогулов и неявки на рабочее место </t>
  </si>
  <si>
    <r>
      <t xml:space="preserve">Пункт 10. Существенным недостатком указывается, что Управлением цифровизации на конец 2023 года не обеспечено достижение показателя целевого индикатора </t>
    </r>
    <r>
      <rPr>
        <i/>
        <sz val="12"/>
        <color theme="1"/>
        <rFont val="Times New Roman"/>
        <family val="1"/>
        <charset val="204"/>
      </rPr>
      <t>«Увеличение количества камер видеонаблюдения»</t>
    </r>
    <r>
      <rPr>
        <sz val="12"/>
        <color theme="1"/>
        <rFont val="Times New Roman"/>
        <family val="1"/>
        <charset val="204"/>
      </rPr>
      <t xml:space="preserve">, при плане 2 051 единиц фактически достигнуто 1 230 единиц, а также при формировании сведении о реализации Плана развития за 2023 год направлены недостоверные сведения о фактическом достижении вышеуказанного целевого индикатора с отклонением от плановых значений на 40,0% </t>
    </r>
    <r>
      <rPr>
        <i/>
        <sz val="12"/>
        <color theme="1"/>
        <rFont val="Times New Roman"/>
        <family val="1"/>
        <charset val="204"/>
      </rPr>
      <t xml:space="preserve">(план - 2 051) </t>
    </r>
    <r>
      <rPr>
        <sz val="12"/>
        <color theme="1"/>
        <rFont val="Times New Roman"/>
        <family val="1"/>
        <charset val="204"/>
      </rPr>
      <t xml:space="preserve">и от отчетных данных на 63,6% </t>
    </r>
    <r>
      <rPr>
        <i/>
        <sz val="12"/>
        <color theme="1"/>
        <rFont val="Times New Roman"/>
        <family val="1"/>
        <charset val="204"/>
      </rPr>
      <t>(отчет – 3 377)</t>
    </r>
    <r>
      <rPr>
        <sz val="12"/>
        <color theme="1"/>
        <rFont val="Times New Roman"/>
        <family val="1"/>
        <charset val="204"/>
      </rPr>
      <t xml:space="preserve">, что свидетельствует о некачественном составлении отчета о реализации Плана развития </t>
    </r>
  </si>
  <si>
    <r>
      <t>Пункт 11. Аудитом отмечается, что сведения о достижении показателей отдельных целевых индикаторов НП Технологический рывок</t>
    </r>
    <r>
      <rPr>
        <i/>
        <sz val="12"/>
        <color rgb="FF000000"/>
        <rFont val="Times New Roman"/>
        <family val="1"/>
        <charset val="204"/>
      </rPr>
      <t xml:space="preserve"> </t>
    </r>
    <r>
      <rPr>
        <sz val="12"/>
        <color rgb="FF000000"/>
        <rFont val="Times New Roman"/>
        <family val="1"/>
        <charset val="204"/>
      </rPr>
      <t>за 2022 год</t>
    </r>
    <r>
      <rPr>
        <i/>
        <sz val="12"/>
        <color rgb="FF000000"/>
        <rFont val="Times New Roman"/>
        <family val="1"/>
        <charset val="204"/>
      </rPr>
      <t xml:space="preserve"> </t>
    </r>
    <r>
      <rPr>
        <sz val="12"/>
        <color rgb="FF000000"/>
        <rFont val="Times New Roman"/>
        <family val="1"/>
        <charset val="204"/>
      </rPr>
      <t xml:space="preserve">Управлением цифровизации составлены с отклонениями от данных Отчета о реализации Плана развития за 2022 год, что указывает на не качественное их формирование. При этом, факты недостижения отдельных показателей целевых индикаторов НП Технологический рывок также указывают на недостаточную работу структурных подразделений акимата столицы, в частности Управления цифровизации, являющегося государственным органом акимата столицы, осуществляющим руководство в сфере инновационной деятельности, обеспечения информационной безопасности, информатизации, цифровизации, руководство в области связи, «электронного правительства», оказания государственных услуг </t>
    </r>
  </si>
  <si>
    <r>
      <t xml:space="preserve">Пункт 28. Аудитом отмечается, что должностными лицами Управления цифровизации своевременно не реализованы права, изложенные в договоре </t>
    </r>
    <r>
      <rPr>
        <sz val="12"/>
        <color rgb="FF000000"/>
        <rFont val="Times New Roman"/>
        <family val="1"/>
        <charset val="204"/>
      </rPr>
      <t xml:space="preserve">от 23 января 2023 года №200340005855/230001/00 в части проведения контроля и проверки на предмет наличия у поставщика </t>
    </r>
    <r>
      <rPr>
        <i/>
        <sz val="12"/>
        <color rgb="FF000000"/>
        <rFont val="Times New Roman"/>
        <family val="1"/>
        <charset val="204"/>
      </rPr>
      <t>(</t>
    </r>
    <r>
      <rPr>
        <i/>
        <sz val="12"/>
        <color theme="1"/>
        <rFont val="Times New Roman"/>
        <family val="1"/>
        <charset val="204"/>
      </rPr>
      <t xml:space="preserve">ГКП на ПХВ «Городской центр мониторинга и оперативного реагирования» акимата города Астаны) </t>
    </r>
    <r>
      <rPr>
        <sz val="12"/>
        <color theme="1"/>
        <rFont val="Times New Roman"/>
        <family val="1"/>
        <charset val="204"/>
      </rPr>
      <t xml:space="preserve">не менее 5 высококвалифицированных специалистов, обладающих квалификациями в области проектного управления </t>
    </r>
    <r>
      <rPr>
        <i/>
        <sz val="12"/>
        <color theme="1"/>
        <rFont val="Times New Roman"/>
        <family val="1"/>
        <charset val="204"/>
      </rPr>
      <t>(сертификаты Руководитель проекта по стандарту СТ РК ISO 21500 «Руководство по управлению проектами», Prince2 Practitioner, PMP–Project Management Professional, Certified Project Manager IPMA Level C)</t>
    </r>
    <r>
      <rPr>
        <sz val="12"/>
        <color theme="1"/>
        <rFont val="Times New Roman"/>
        <family val="1"/>
        <charset val="204"/>
      </rPr>
      <t xml:space="preserve">, что свидетельствует о недостаточной работе со стороны должностных лиц Управления цифровизации </t>
    </r>
  </si>
  <si>
    <r>
      <t xml:space="preserve">Пункт 2. Таким образом, аудитом отмечается, что Предприятием Регламент управлениями услугами жизнеобеспечения города Астаны с 28 июня 2018 год не актуализирован </t>
    </r>
    <r>
      <rPr>
        <i/>
        <sz val="12"/>
        <color theme="1"/>
        <rFont val="Times New Roman"/>
        <family val="1"/>
        <charset val="204"/>
      </rPr>
      <t xml:space="preserve">(более 5-ти лет), </t>
    </r>
    <r>
      <rPr>
        <sz val="12"/>
        <color theme="1"/>
        <rFont val="Times New Roman"/>
        <family val="1"/>
        <charset val="204"/>
      </rPr>
      <t>не разработаны новые подходы</t>
    </r>
    <r>
      <rPr>
        <i/>
        <sz val="12"/>
        <color theme="1"/>
        <rFont val="Times New Roman"/>
        <family val="1"/>
        <charset val="204"/>
      </rPr>
      <t xml:space="preserve"> </t>
    </r>
    <r>
      <rPr>
        <sz val="12"/>
        <color theme="1"/>
        <rFont val="Times New Roman"/>
        <family val="1"/>
        <charset val="204"/>
      </rPr>
      <t>по обеспечению повышения качества предоставления услуг населению столицы с учетом их роста, а также развитием инженерной и транспортной инфраструктуры, что является недостатком</t>
    </r>
  </si>
  <si>
    <r>
      <t xml:space="preserve">Пункт 6. Аудитом при изучении Положений о структурных подразделениях Предприятия, должностных инструкций работников, установлено, что Положения </t>
    </r>
    <r>
      <rPr>
        <i/>
        <sz val="12"/>
        <color theme="1"/>
        <rFont val="Times New Roman"/>
        <family val="1"/>
        <charset val="204"/>
      </rPr>
      <t xml:space="preserve">Департамента Интеллектуальный контакт-центр 109, Департамента мониторинга координирования жизнеобеспечения, Департамента мониторинга и оперативного реагирования, Департамента анализа и контроля качества от 23 ноября 2020 года, Отдела бухгалтерского учета, Административно-финансового  департамента от 29 июля 2022 года, должностные инструкции работников Предприятия данных структурных подразделений, руководителя и заместителей руководителя Предприятия </t>
    </r>
    <r>
      <rPr>
        <sz val="12"/>
        <color theme="1"/>
        <rFont val="Times New Roman"/>
        <family val="1"/>
        <charset val="204"/>
      </rPr>
      <t>не актуализированы в части отражения наименования города Астана, тогда как Указом Президента Республики Казахстан от 17 сентября 2022 года № 1017 город Нур-Султан переименован в город Астану</t>
    </r>
  </si>
  <si>
    <r>
      <t>Пункт 8. Таким образом, системным недостатком в деятельности Предприятия, является  </t>
    </r>
    <r>
      <rPr>
        <i/>
        <u/>
        <sz val="12"/>
        <color theme="1"/>
        <rFont val="Times New Roman"/>
        <family val="1"/>
        <charset val="204"/>
      </rPr>
      <t>дублирование отдельных полномочий,</t>
    </r>
    <r>
      <rPr>
        <sz val="12"/>
        <color theme="1"/>
        <rFont val="Times New Roman"/>
        <family val="1"/>
        <charset val="204"/>
      </rPr>
      <t xml:space="preserve"> которыми акимат наделил Предприятие осуществлять функции Проектного офиса акимата города Астаны согласно регламенту проектного управления акимата с 1 января 2023 года, выразившихся в выполняемых отдельных функций и задач, как Проектного управления так и Департамента анализа и контроля качества, предусмотренных разделом 3 «Функции» Положений данных структурных подразделений</t>
    </r>
  </si>
  <si>
    <r>
      <t xml:space="preserve">Пункт 10. Предприятием при приеме специалистов Департамента Проектного управления  </t>
    </r>
    <r>
      <rPr>
        <i/>
        <sz val="12"/>
        <color theme="1"/>
        <rFont val="Times New Roman"/>
        <family val="1"/>
        <charset val="204"/>
      </rPr>
      <t>(директора, заместителя директора, главного менеджера, менеджера)</t>
    </r>
    <r>
      <rPr>
        <sz val="12"/>
        <color theme="1"/>
        <rFont val="Times New Roman"/>
        <family val="1"/>
        <charset val="204"/>
      </rPr>
      <t xml:space="preserve"> в должностных инструкциях в разделе 2 «Квалификационные требования» не были прописаны требования в части наличия соответствующих сертификатов, подтверждающих уровень квалификации по проектному  управлению в соответствии с Приказом  МЦРИАП РК от 31 июля 2023 года № 301/НҚ «Об утверждении Правил осуществления проектного управления», что является существенным недостатком, приведшее к невыполнению требования органа государственного управления в части обеспечения не менее 5-ти высококвалифицированных специалистов, обладающих квалификацией в области проектного управления</t>
    </r>
  </si>
  <si>
    <r>
      <t xml:space="preserve">Пункт 19. Аудитом отмечается, что данные по фактическим доходам и расходам по итогам 2022 года, отраженные в Плане развития на 2023 – 2027 годы </t>
    </r>
    <r>
      <rPr>
        <i/>
        <sz val="12"/>
        <color theme="1"/>
        <rFont val="Times New Roman"/>
        <family val="1"/>
        <charset val="204"/>
      </rPr>
      <t xml:space="preserve">(уточнение во 2-ом полугодии 2023 года) </t>
    </r>
    <r>
      <rPr>
        <sz val="12"/>
        <color theme="1"/>
        <rFont val="Times New Roman"/>
        <family val="1"/>
        <charset val="204"/>
      </rPr>
      <t xml:space="preserve">не соответствуют данным отчета о реализации Плана развития за 2022 год, что является следствием технической неполадки на веб-портале </t>
    </r>
  </si>
  <si>
    <r>
      <t xml:space="preserve">Пункт 32. Изучением Положения об оплате труда, мотивации и оказании материальной помощи работникам Предприятия  </t>
    </r>
    <r>
      <rPr>
        <i/>
        <sz val="12"/>
        <color theme="1"/>
        <rFont val="Times New Roman"/>
        <family val="1"/>
        <charset val="204"/>
      </rPr>
      <t>(Приложение №2 к Коллективному договору от 23 июня 2021 года)</t>
    </r>
    <r>
      <rPr>
        <sz val="12"/>
        <color theme="1"/>
        <rFont val="Times New Roman"/>
        <family val="1"/>
        <charset val="204"/>
      </rPr>
      <t xml:space="preserve"> отмечается, что Положение не актуализировано в соответствии с внесенными изменениями в организационную структуру Предприятия с 1 января 2023 года. Так, Приложение 5 к Положению тарифные коэффициенты к должностным окладам по департаментам Предприятия  не содержат информацию по вновь созданным Департаментам Проектного управления и Городских услуг (Айкала), что является недостатком</t>
    </r>
  </si>
  <si>
    <t>Государственное учреждение «Управление строительства города Астаны»</t>
  </si>
  <si>
    <t>200340006704</t>
  </si>
  <si>
    <t xml:space="preserve"> Пункт 7 АО, пункт 4 АЗ. Таким образом, при реализации инвестиционных проектов «Строительство 4-х физкультурно-оздоровительных комплексов» не соблюден принцип результативности – не обеспечено достижение показателей результатов (строительство 4-х ФОКов), предусмотренные бюджетной  программой государственных органов, что свою очередь привело к неэффективному использованию бюджетных средств  в сумме 1 889 032,9 тыс.тенге, в том числе за аудируемый период  в сумме – 5675,2 тыс.тенге, что является не соблюдением принципа эффективности, предусмотренного подпунктом 12) статьи 4 Бюджетного кодекса </t>
  </si>
  <si>
    <t>за 2021 год</t>
  </si>
  <si>
    <t>Пункт 8 АО, пункт 4 АЗ.  Таким образом, при реализации инвестиционных проектов «Строительство 4-х физкультурно-оздоровительных комплексов» не соблюден принцип результативности – не обеспечено достижение показателей результатов, предусмотренных бюджетными  программами государственных органов, что в свою очередь привело к неэффективному использованию бюджетных средств  в сумме 271 332,4 тыс.тенге, из них: за счет средств РБ – 198 212,8 тыс.тенге, за счет средств МБ 73 119,6 тыс.тенге, что является не соблюдением принципа эффективности, предусмотренного подпунктом 12) статьи 4 Бюджетного кодекса</t>
  </si>
  <si>
    <t>Пункт 25 АО, пункт 16 АЗ. В нарушении пункта 1) статьи 632 Гражданского кодекса, подпункта 2) пункта 1 статьи 34-2 и подпункта 1) пункта 2 статьи 34-3 Закона об архитектурной деятельности, градостроительной и строительной деятельности в Республике Казахстан от от 16 июля 2001 года №242 (далее – Закон об архитектурной деятельности), подпунктов 1), 2) пункта 12 Правил №229, подпункта 1) пункта 4.1 Договора от 23 сентября 2022 года №22/43 (с учетом дополнительных соглашений) заключенного с ПК «Сапак», Управлением строительства в отдельных случаях принимаются объемы работ, поставки оборудования не в соответствии с проектно-сметной документации на общую сумму 101 145,9 тыс.тенге (2022 год – 54 723,7 тыс.тенге, 2023 год – 46 422,2 тыс.тенге), подлежащее восстановлению</t>
  </si>
  <si>
    <t>2.1.1</t>
  </si>
  <si>
    <t xml:space="preserve">Пункт 36 АО, пункт 25 АЗ. Таким образом, Управлением строительства в нарушение статьи 272 Гражданского кодекса Республики Казахстан от 27 декабря 1994 года № 268-XIII, подпунктов 1), 2) пункта 12 правил организации деятельности, осуществляющей функции заказчика, утвержденных приказом Министра национальной экономики Республики Казахстан от 19 марта 2015 года №229, подпункта 1) пункта 4.1 Договора от 11 ноября 2022 года №22/45,  пункта 6 статьи 97 Бюджетного кодекса Республики Казахстан не обеспечена достоверность подтверждения выполненных работ ПК «Сапак» на общую сумму 183 154,1 тыс.тенге (в том числе по акту выполненных работ за 2022 год  на сумму  103 050,0 тыс.тенге, по акту выполненных работ за декабрь 2023 год-80 104,1 тыс.тенге </t>
  </si>
  <si>
    <t xml:space="preserve">Пункт 38 АО, пункт 26 АЗ. В нарушении пункта 1) статьи 632 Гражданского кодекса, подпункта 2) пункта 1 статьи 34-2 и подпункта 1) пункта 2 статьи 34-3 Закона об архитектурной деятельности, подпунктов 1), 2) пункта 12 правил организации деятельности, осуществляющей функции заказчика, утвержденных приказом Министра национальной экономики Республики Казахстан от 19 марта 2015 года №229, подпункта 1) пункта 4.1 Договора от 11 ноября 2022 года №22/45 (с учетом дополнительных соглашений) заключенного с ПК «Сапак», Управлением строительства в отдельных случаях принимаются объемы работ, поставки оборудования не в соответствии с проектно-сметной документации на общую сумму 78 851,8 тыс.тенге </t>
  </si>
  <si>
    <t xml:space="preserve">Пункт 35 АО, пункт 24 АЗ. Вследствие несоблюдения норм пункта 8.2.65.3 Порядка определения сметной стоимости строительства Управлением строительства при оплате подрядчику ПК «Сапак» необоснованно завышена сметная стоимость светильников и МАФ-ов на общую сумму 886,2 тыс.тенге, в том числе за 2022 год-146,6 тенге, за 2023год-739,7 тыс.тенге, что повлекшее нарушению пункта 6 статьи 97 Бюджетного Кодекса:
- светодиодных светильников на размере сметной прибыли, начисленный на оборудование в сумму 476,9 тыс.тенге (2023 год);
- малых архитектурных форм на общую сумму  262,8 тыс.тенге (2023 год);
- мониторы жидкокристаллический 23, модели Samsung S23C350H на сумму 146,6 тыс.тенге (2022 год) </t>
  </si>
  <si>
    <t>за 2022 год</t>
  </si>
  <si>
    <t xml:space="preserve">Пункт 9 АО, пункт 4 АЗ.  Таким образом, при реализации инвестиционных проектов «Строительство 4-х физкультурно-оздоровительных комплексов» не соблюден принцип результативности – не обеспечено достижение показателей результатов, предусмотренных бюджетными  программами государственных органов, что свою очередь привело к неэффективному использованию бюджетных средств  в сумме 83 142,3 тыс.тенге, из них: за счет средств с Нац.фонда  – 68 325,0 тыс.тенге, за счет средств МБ 14 817,3 тыс.тенге, что является не соблюдением принципа эффективности, предусмотренного подпунктом 12) статьи 4 Бюджетного кодекса </t>
  </si>
  <si>
    <t>Пункт 24 АО, пункт 15 АЗ. В нарушении статьи 272 Гражданского кодекса Республики Казахстан от 27 декабря 1994 года №268-XIII, подпунктов 1), 2) пункта 12 Правил №229, подпункта 1) пункта 4.1 Договора от 23 сентября 2022 года №22/43 (с учетом дополнительных соглашений) заключенного с ПК «Сапак» установлены факты неисполнения объемов по отдельным позициям актов выполненных работ на объекте строительства ФОК Ильинка, что привело к нарушению пункта 6 статьи 97 Бюджетного кодекса Республики Казахстан, в части не обеспечения достоверности, правомерности и обоснованности представления в счетах к оплате, повлекшее необоснованное использование бюджетных средств за 2023 год на сумму 25 846,6 тыс.тенге.</t>
  </si>
  <si>
    <t xml:space="preserve">Пункт 23 АО, пункт 14 АЗ. Вследствие несоблюдения норм пункта 8.2.65.3 Порядка определения сметной стоимости строительства Управлением строительства при оплате подрядчику ПК «Сапак» необоснованно завышена сметная стоимость на светодиодные светильники, МАФы, жидкокристаллические мониторы на общую сумму 1 428,3 тыс.тенге за 2023 год, повлекшее нарушение пункта 6 статьи 97 Бюджетного Кодекса:
- светодиодных светильников на размере сметной прибыли, начисленный на оборудование в сумму 844,3 тыс.тенге;
- мафы на общую сумму 437,5 тыс.тенге;
- мониторы жидкокристаллический 23, модели Samsung S23C350H на сумму 146,5 тыс.тенге </t>
  </si>
  <si>
    <t xml:space="preserve">Пункт 24 АО, пункт 15 АЗ. В нарушении статьи 272 Гражданского кодекса Республики Казахстан от 27 декабря 1994 года №268-XIII, подпунктов 1), 2) пункта 12 Правил №229, подпункта 1) пункта 4.1 Договора от 23 сентября 2022 года №22/43 (с учетом дополнительных соглашений) заключенного с ПК «Сапак» установлены факты неисполнения объемов по отдельным позициям актов выполненных работ на объекте строительства ФОК Ильинка, что привело к нарушению пункта 6 статьи 97 Бюджетного кодекса Республики Казахстан, в части не обеспечения достоверности, правомерности и обоснованности представления в счетах к оплате, повлекшее необоснованное использование бюджетных средств за 2023 год на сумму 25 846,6 тыс.тенге, подлежащее возмещению </t>
  </si>
  <si>
    <t xml:space="preserve">Пункт 37  АО, пункт 25 АЗ. Таким образом, Управлением строительства в нарушение статьи 272 Гражданского кодекса Республики Казахстан от 27 декабря 1994 года № 268-XIII, подпунктов 1), 2) пункта 12 Правил №229, подпункта 1) пункта 4.1 Договора от 11 ноября 2022 года №22/45 пункта 6 статьи 97 Бюджетного кодекса Республики Казахстан необоснованно произведена оплата за фактически не оказанные работы ПК «Сапак» по актам выполненных работ по объекту ФОК Железнодорожный на общую сумму 19 505,1 тыс.тенге что подлежит возмещению в бюджет </t>
  </si>
  <si>
    <t xml:space="preserve">Пункт 38  АО, пункт 26 АЗ. В нарушении пункта 1) статьи 632 Гражданского кодекса, подпункта 2) пункта 1 статьи 34-2 и подпункта 1) пункта 2 статьи 34-3 Закона об архитектурной деятельности, подпунктов 1), 2) пункта 12 правил организации деятельности, осуществляющей функции заказчика, утвержденных приказом Министра национальной экономики Республики Казахстан от 19 марта 2015 года №229, подпункта 1) пункта 4.1 Договора от 11 ноября 2022 года №22/45 (с учетом дополнительных соглашений) заключенного с ПК «Сапак», Управлением строительства в отдельных случаях принимаются объемы работ, поставки оборудования не в соответствии с проектно-сметной документации на общую сумму 78 851,8 тыс.тенге </t>
  </si>
  <si>
    <t xml:space="preserve">Пункт 43  АО, пункт 30 АЗ. В результате чего аудитом отмечается, что при укомплектовании тренажерного зала ФОК Ильинка осуществлены дополнительные затраты в размере 9 876,5 тыс.тенге, чем при укомплектовании тренажерного зала ФОК Железнодорожный идентичным оборудованием, в связи с чем данная сумма является экономической потерей бюджета </t>
  </si>
  <si>
    <t>8.1.1</t>
  </si>
  <si>
    <t>за 2023 год</t>
  </si>
  <si>
    <t>Итого за 2021-2023 годы (в т.ч. разрезе лиц, участвовавших в гос.аудите)</t>
  </si>
  <si>
    <t>КГУ «Специализированная детско-юношеская спортивная школа олимпийского резерва №5» акимата города Астана»</t>
  </si>
  <si>
    <t>090140017549</t>
  </si>
  <si>
    <t xml:space="preserve"> -</t>
  </si>
  <si>
    <t>за 2022 гож</t>
  </si>
  <si>
    <t>КГУ Коммунальное государственное учреждение «Детско-юношеская спортивная школа №7 акимата города Астана»</t>
  </si>
  <si>
    <t>090240001338</t>
  </si>
  <si>
    <t>120340003574</t>
  </si>
  <si>
    <t>Пункт 39. В ходе аудита установлены факты не своевременной оплаты арендаторами арендных платежей, имеющие систематический характер, так в аудируемом периоде просрочка ежемесячных платежей достигает от 31 до 163 дней (от 1 до 5 месяцев). При этом, Товариществом не предъявлена пеня за просрочку 19 арендаторам согласно подпункту 4.3) пункта 4) договора аренды, вследствие которого упущенная экономическая выгода Товарищества составила на общую сумму 44 675,8 тыс. тенге, в том числе в 2022 году -19 385,0 тыс. тенге, в 2023 году - 8 290,8 тыс. тенге, следует отметить , что по состоянию на 31 декабря 2023 года, принятые обязательства по основному долгу оплачены арендаторами (пункт 17 АЗ)</t>
  </si>
  <si>
    <t>Пункт 53. Проведенный анализ денежных средств, не использованных по назначению и объема потребности услуг свидетельствует о неэффективном планировании расходов, направленных на очистку и замену функциональных бытовых оконных элементов на общую стоимость 9 532,2 тыс.тенге по договору № 241 от 29 апреля 2022 года (до 31 декабря 2022 года), на стоимость 6 109,6 тыс.тенге в период действия договора № 75 от 26 января 2023 года (до 31 декабря 2023 года) в соответствие с пунктом 1 статьи 5 Закона о госзакупках, тем самым нарушив принцип оптимального и эффективного расходования денег, используемых в государственных закупках, предусмотренным подпунктом 1 статьи 4 Закона о госзакупках. Таким образом Товарищество имело возможность заключить с поставщиком дополнительное соглашение об уменьшении суммы договора, отмечаем, что действие по уменьшению договора доступны на веб-портале государственных закупок в период действия договора (пункт 34 АЗ)</t>
  </si>
  <si>
    <t>Пункт 56. Аналогично, проведенный анализ денежных средств, не использованных по назначению и объема потребности услуг свидетельствует о неэффективном планировании расходов, направленных на очистку и замену функциональных бытовых оконных элементов на общую стоимость 1 560,2 тыс.тенге по договору № 333 от 22 июня 2022 года, в соответствие с пунктом 1 статьи 5 Закона о госзакупках, тем самым нарушив принцип оптимального и эффективного расходования денег, используемых в государственных закупках, предусмотренным подпунктом 1 статьи 4 Закона о госзакупках. (пункт 34 АЗ)</t>
  </si>
  <si>
    <t>Пункт 58. Аналогично, проведенный анализ денежных средств, не использованных по назначению и объема потребности услуг свидетельствует о неэффективном планировании расходов, направленных на эстетическое оформление (изготовление баннеров) на общую стоимость 8 032,0 тыс.тенге по договору №12 от 5 января 2022 года, в соответствие с пунктом 1 статьи 5 Закона о госзакупках, тем самым нарушив принцип оптимального и эффективного расходования денег, используемых в государственных закупках, предусмотренным подпунктом 1 статьи 4 Закона о госзакупках  (пункт 34 АЗ)</t>
  </si>
  <si>
    <t>Пункт 63. В нарушение Постановление №1210 и Нормы расходов ГСМ №  Товарищество за период 2022-2023 год установлено сверхлимитные расходы по списание бензина марки А-92 в количестве 60 литров (A) на общую сумму 8,3 тыс.тенге, в том числе в 2022 году 30 литров на сумму 4,8 тыс. тенге, в 2023 году 30 литров на сумму 3,5 тыс. тенге. Ответственным за соблюдение административных норм/лимитов является директор Товарищества (пункт 39 АЗ)</t>
  </si>
  <si>
    <t>Пункт 66. Тем самым, в нарушение пункта 2 статьи 111 Трудового Кодекса Республики Казахстан, Товариществом необоснованно начислены и оплачены доплаты 130 сотрудникам в сумме 3 237,6 тыс.тенге (в 2022 году - 1 524,5 тыс. тенге, в 2023 году - 1 713,1тыс. тенге) за исполнение обязанностей временно отсутствующих работников, которые являются должностными обязанностями замещающих работников в соответствие с приказами (актами) работодателя. В соответствие с должностной инструкцией главный бухгалтер несет ответственность за достоверность операций, отраженных в учете (пункт 28 АЗ)</t>
  </si>
  <si>
    <t>итого 2022 год</t>
  </si>
  <si>
    <t>Пункт 8. Аналогично, в нарушение пункта 4 статьи 6 Закона бухучете Товариществом не соблюдаются требования по ведению бухгалтерского учета, в частности по отражению операций (событий) формирования уставного капитала в соответствие с нормами Плана счетов №185, так по Кредиту счета 5110 «Неоплаченный капитал» неправомерно отражена операция по списанию основных средств в связи с уменьшением уставного капитала в 2022 году на общую сумму 249 094,5 тыс.тенге и по Кредиту счета 6210 «Доходы от выбытия активов» признан доход от операции по списанию основных средств в связи с уменьшением уставного капитала в 2023 году на сумму 17 610,8 тыс.тенге, влекущее в дальнейшем неправомерное отражение операций по уменьшению уставного капитала в бухгалтерском учете на общую сумму 266 705,4 тыс.тенге и искажение финансовой отчетности за 2023 год, в частности в форме «Отчет о прибылях и убытках» по строке 024 «Прочие доходы» и по строке 025 «Прочие расходы» путем завышения суммы, полученного дохода на 13 230,7 тыс.тенге (17 610,8-4 380,1) и произведенных расходов Товарищества на сумму 8 850,5 тыс.тенге (15 512,1-4 380,1-2 281,5). В соответствие с пунктом 3.9 должностной инструкции, утвержденным от 20 мая 2021 года обязанность по формированию и своевременному предоставлению полной и достоверной информации о деятельности Товарищества возложена на главного бухгалтера (пункт 5 АЗ)</t>
  </si>
  <si>
    <t>ППункт 28. Таким образом, управленческое решение по передачи коммунального имущества столицы, которые не относятся к административным зданиям, посредством увеличения уставного капитала на баланс Товарищества является неэффективным использованием активов с балансовой стоимостью на общую сумму 669 258,6 тыс.тенге по состоянию на 31 декабря 2023 года (здания, расположенные по адресам город Астана, ул.Кошкарбаева 60 (52 136,2 тыс.тенге), ул.Ауэзова 19 (74 576,2 тыс.тенге), п.Промышленный, ул.Шалкоде,3 (11 232,4 тыс.тенге), ул. Абылай хана 27/3 (531 313,8 тыс.тенге). Так как Товарищество в соответствие с Уставом осуществляет управление административными зданиями (пункт 12 АЗ)</t>
  </si>
  <si>
    <t>Пункт 41. В ходе государственного аудита установлен факт не использования части нежилого помещения (оборудованные под офисные помещения) здания Достык 13 с общей площадью 441,1 кв.м, что является неэффективным использованием активов субъекта квазигосударственного сектора, вследствие которого упущенная экономическая выгода Товарищества составила на общую сумму 9 927,0,0 тыс. тенге в 2023 году (расчет: 441,1 кв.м*7500тенге*3 месяца) Вместе с тем, в соответствие с Концепцией развития государственного управления в Республики Казахстан до 2030 года, утвержденным Указом Президента Республики Казахстан от 26 февраля 2021 года №522 государственное управление должно быть направлено на решение проблемных зон по неэффективному квазигосударственному сектору(пункт 19 АЗ)</t>
  </si>
  <si>
    <t>200340005855</t>
  </si>
  <si>
    <t>005-015</t>
  </si>
  <si>
    <t>статья 234-1 КоАП РК</t>
  </si>
  <si>
    <t>статья 238 КоАП РК</t>
  </si>
  <si>
    <t>007-015</t>
  </si>
  <si>
    <t>Итого за 2021 - 2023 годы (в т.ч. разрезе лиц, участвовавших в гос.аудите)</t>
  </si>
  <si>
    <t>х</t>
  </si>
  <si>
    <t xml:space="preserve">Государственное коммунальное предприятие на праве хозяйственного ведения «Городской центр мониторинга и оперативного реагирования» акимата города Астаны                   </t>
  </si>
  <si>
    <t>080740011094</t>
  </si>
  <si>
    <t>Пункт 21. В нарушение Приложения к постановлению акимата города Астаны от 6 ноября 2013 года № 113-1913 «Норматив отчисления части чистого дохода коммунальных государственных предприятий» Предприятием по итогам 2021 года допущена переплата в местный бюджет норматива отчисления части чистого дохода в сумме 708,5 тыс. тенге, вследствие чего аудитом отмечается факт экономической потери Предприятия</t>
  </si>
  <si>
    <t xml:space="preserve">Пункт 35-2. Произведенным анализом объемов расходов по оплате труда установлено, что Предприятием фонд оплаты труда планируется исходя из максимального размера должностного оклада, тем самым создавая искусственную экономию  с дальнейшим распределением экономии на выплату премий. В результате отклонение между запланированным годовым фондом оплаты труда по максимальным должностным окладам и фактически установленным должностным окладам работников Предприятия  составило в общей сумме  1 267 503,0 тыс. тенге (за 2021 год – 318 985,8 тыс. тенге, за 2022 год – 329 902,9 тыс. тенге,  за 2023 год – 618 614,3 тыс. тенге), что повлекло неэффективное планирование активов государства в нарушение пункта 4) статьи 6 Закона о госимуществе. </t>
  </si>
  <si>
    <t>Пункт 37.  В нарушение пункта 4) статьи 6 Закона о госимуществе Предприятием понесены расходы по оплате труда 10-ти сотрудникам, которые прикомандированы в акимат и Управлений города Астаны, Акционерное общество «Аstana Innovations», что привело к неэффективному использованию активов Предприятия на общую 21 419,4 тыс.тенге, в том числе за 2021 год – 2 081,1 тыс. тенге, за 2022 год –  3 228,6 тыс. тенге, за 2023 год – 16 109,7 тыс. тенге.</t>
  </si>
  <si>
    <t xml:space="preserve">Государственное коммунальное предприятие на праве хозяйственного ведения «Городской центр мониторинга и оперативного реагирования» акимата города Астаны  </t>
  </si>
  <si>
    <t>Пункт 27. Таким образом, Предприятием не обеспечено эффективное использование основных средств (активов государства) в количестве 267 единиц на общую сумму 8 943,9 тыс. тенге, длительное время находящихся на складах в качестве резерва, по которым согласно Учетной политики Предприятия не начисляется амортизация, что влечет за собой риск морального устаревания оборудования и не соответствует принципам  пункта 4) статьи 6 Закона о госимуществе.</t>
  </si>
  <si>
    <t>итого за 2023 год</t>
  </si>
  <si>
    <t>Итого за 2021- 2023 годы (в т.ч. разрезе лиц, участвовавших в гос.аудите)</t>
  </si>
  <si>
    <t>О21240001744</t>
  </si>
  <si>
    <t xml:space="preserve">Пункт 23 АО, пункт 34 АЗ. В нарушение тпункта 3.5 Приложения №9 «Положение о переменной части заработной платы работников Общества» Положения об оплате труда на 2023-2026годы и пункта 19 Приложения №9 «Положение о премировании» Положения об оплате труда на 2019-2022годы допущено выплата работникам работни переменной части заработной платы, имеющих дисциплинарное взыскание </t>
  </si>
  <si>
    <t>Всего за 2021 год</t>
  </si>
  <si>
    <t>О60540003924</t>
  </si>
  <si>
    <t xml:space="preserve">Пункт 38 АО, пункт 16 АЗ. Тогда как, в нарушение требований пункта 3 статьи 43 Закона о Товариществе с ограниченной и дополнительной ответственностью, пункта 17 Устава Товарищества, Распоряжения акима г. Нурсултан А. Кульгинова за № 04-26-02 от 01.03.2022 года Товариществом  начислено и перечислено премии по 3 оклада  каждому руководствующему составу Товарищества (директору Шаламбаеву С.М. в сумме 1230,0 тыс.тенге, заместителю директора Кемельбекову А.Ш. в сумме 1080,0 тыс.тенге, главному бухгалтеру Касымхановой А.Ж. в сумме 990,0 тыс.тенге). Так, сумма излишне затраченных средств активов государства составила 1 100,0 тыс. тенге. Ответственным лицом за допущенное нарушение является главный бухгалтер Товарищества. Сумма необоснованно выплаченной премии в ходе аудита возмещена в доход предприятия в полном объеме. </t>
  </si>
  <si>
    <t>Пункт 40 АО, пункт 16 АЗ. Так, в нарушение пункта 1 статьи 103 Трудового Кодекса Ресаублики Казахстан, требований Штатного расписания Товариществом в январе 2022 года излишне затрачены средства активов государства на сумму 128,3 тыс. тенге, а именно директору Шаламбаеву С.М. в сумме 68,3 тыс.тенге, заместителю директора Кемельбекову А.Ш. в сумме 60,0 тыс.тенге, сверх установленных штатным расписанием сумм и не подтверждённым табелем рабочего времени. Ответственным лицом за допущенное нарушение является главный бухгалтер Товарищества. Сумма излишне выплаченной оплаты труда в ходе аудита возмещена в доход предприятия в полном объеме.</t>
  </si>
  <si>
    <t>Пункт 41 АО, пункт 16 АЗ. Таким образом, в нарушение подпункта 2) пункта 2 статьи 349 Налогового Кодекса РК Товариществом в январе 2022 года при исчислении индивидуального подоходного налога (ИПН) главному бухгалтеру Касымкановой Г.Ж налоговым вычетом по вознаграждениям применяемый по расходам на оплату вознаграждения по ипотечным жилищным займам, полученным в АО «Отбасы банк» не верно была применена сумма вознаграждения  39 402,76 тенге, тогда как по графику погашения займа от 04.02.2022 года к договору банковского займа (Промежуточного жилищного займа) №SP200921-0341-0100 от 28 сентября 2020 года сумма вознаграждения за январь месяц 2022 года составляет 27221,69 тенге. В результате необоснованно начислено и перечислено  активов государства на сумму          1,2 тыс. тенге. Ответственным лицом за допущенное нарушение является главный бухгалтер Товарищества. Излишне потраченная сумма в ходе аудита возмещена в доход предприятия в полном объеме.</t>
  </si>
  <si>
    <t xml:space="preserve">Пункт 21 АО, пункт 17 АЗ.  Так, в нарушение требований пунктов статей 4, 5 и статьи 6 Закона о бухгалтерском учете, а также пунктов 4 и 5 Правил ведения бухучета № 241, пункта 11 Типового плана счетов № 185 установлены факты ненадлежащего исполнения обязанностей по ведению бухгалтерского учета в части отнесения основных средств (телевизор, пылесос, водонагреватель, домкрат, дрели) на счета запасов 1310 «Сырье и материалы» и 1330 «Товары» на общую сумму 445,1 тыс.тенге, в том числе сумма не начисленной амортизации составила 28,7 тыс.тенге. В результате искажена  финансовая отчетность за 2022 год на сумму 200,5 тыс.тенге, в том числе сумма не начисленной амортизации составила 27,5 тыс.тенге. </t>
  </si>
  <si>
    <t>часть 2 статьи 238 КоАП РК</t>
  </si>
  <si>
    <t xml:space="preserve">Пункт 25 АО, пункт 21 АЗ. Таким образом, вышеизложенный факт использования средств местного бюджета на субсидирование стоимости летнего дизельного топлива, предназначенных для автономного отопления котельных 11 объектов республиканской собственности, полученных в доверительное управление является несоблюдением принципа самостоятельности бюджетной системы, предусмотренной подпунктом 7) статьи 4 Бюджетного кодекса по бюджетной программе 050 на сумму 1 930 451,9 тыс. тенге, в том числе за 2022 год - 734 996,9 тыс. тенге, за 2023 год - 1 195 455,1 тыс. тенге. </t>
  </si>
  <si>
    <t xml:space="preserve">Пункт 30 АО, пункт 24 АЗ. Таким образом, в соответствии пунктом 5 главы 2 Приложения к приказу Председателя Высшей аудиторской палаты Республики Казахстан от «16» марта 2023 года №36-н/қ «Об утверждении Методики определения экономических потерь и упущенной выгоды» аудитом установлены факты упущенной выгоды на общую сумму 590 461,4 тыс. тенге  (за 2022 год – 310 575,5 тыс.тенге, 2023 год - 279 885,9 тыс.тенге) </t>
  </si>
  <si>
    <t>Пункт 32 АЗ, пункт 23 АО.  Учитывая вышеизложенное, считаем, что тепломагистраль Ду219 протяжённостью  202,6 погонных метров со остаточной стоимостью 13 378,3 тыс. тенге с июня месяца 2021 года и на момент аудита не используется в производственных процессах, что является не эффективным использованием активов Товарищества и нарушением пункта 4) статьи 6 Закона О государственном имуществе</t>
  </si>
  <si>
    <t>Всего за 2022 год</t>
  </si>
  <si>
    <t xml:space="preserve">Пункт 24 АО, пункт 34 АЗ. В соответствии пункта 5 главы 2 Приложения к приказу Председателя Высшей аудиторской палаты Республики Казахстан от 16 марта 2023 года №36-н/қ «Об утверждении Методики определения экономических потерь и упущенной выгоды» аудитом установлены факты возможной потери и упущенной выгоды на общую сумму 40 540,0 тыс. тенге.  </t>
  </si>
  <si>
    <t xml:space="preserve">Пункт 27 АО, пункт 22 АЗ. Таким образом, Товариществом нарушен Раздела 3 «Владение и пользование и (или) пользование государственным имуществом» Закона о государственном имуществе в части невозврата в местный бюджет денежных средств в сумме 130 000,0 тыс. тенге </t>
  </si>
  <si>
    <t>Пункт 16  АО, пункт 22 АЗ. Таким образом, денежные средства в размере 135 298,3 тыс.тенге, находящиеся на депозитном счете с июля месяца 2022 года и на момент аудита не используются и не приносят экономическую выгоду и является нарушением принципа эффективного использования государственного имущества на благо общества, предусмотренного пунктом 4) статьи 6 Закона о государственном имуществе</t>
  </si>
  <si>
    <t>Всего за 2023 год</t>
  </si>
  <si>
    <t>Государственное  учреждение  «Управление финансов города Астана»</t>
  </si>
  <si>
    <t>391040000010</t>
  </si>
  <si>
    <t>Итого:</t>
  </si>
  <si>
    <t>Пункт 15. Не изменяя мнения о достоверности финансовой отчетности, мы обращаем внимание на следующую информацию: нежилые помещения по адресу шоссе Коргалжын, д. 25/2, н.п. 6 и 12 стоимостью 15 064,0 тыс. тенге с 2020 года и по сегодняшний день Управлением образования не используются в образовательном процессе, что является не эффективным использованием активов государства и является нарушением подпункта 12) статьи 4 Бюджетного Кодекса (Пункт 3 АО).</t>
  </si>
  <si>
    <t>Пункт 15. Не изменяя мнения о достоверности финансовой отчетности, мы обращаем внимание на следующую информацию: нежилые помещения по улице Ш.Айтматова дом 29а, н.п. 5, Ш.Айтматова дом 29а, н.п. 7, Ш.Айтматова дом 3, н.п. 26 стоимостью 54 915,0 тыс. тенге с 2022 года и по сегодняшний день Управлением образования не используются в образовательном процессе, что является не эффективным использованием активов государства и является нарушением подпункта 12) статьи 4 Бюджетного Кодекса (Пункт 7 АО).</t>
  </si>
  <si>
    <t>Пункт 25.Не изменяя мнения о достоверности финансовой отчетности, мы обращаем внимание на следующую информацию: управленческое решение по передачи на баланс Управления образования проектной документации, связанным со строительством объекта не соответствует целям и задачам государственного органа и является существенным пробелом, влекущее за собой риск неэффективного использования бюджетных средств, затраченных на разработку псд на общую сумму 259 730,2 тыс. тенге. Отмечается, что срок реализации ПСД в течении 3 лет с момента утверждения в соответствие с законодательством об архитектурной и строительной деятельности, однако с момента передачи вышеуказанных ПСД с Управления строительства истекло свыше 6 лет, что является не эффективным использованием активов государства и является нарушением подпункта 12) статьи 4 Бюджетного Кодекса (Пункт 11 АО).</t>
  </si>
  <si>
    <t>Пункт 25.  В нарушение пункту 1 статьи 178, пункту 3 статьи 179 Гражданского кодекса, пункта 20 Правил №468 Управлением образования не приняты меры по отработке дебиторской задолженности в сумме 272,8 тыс. тенге, кроме того не проведена претензионно-исковая работа по ее взысканию. Тогда как, при несвоевременном обращении Управлением образования в судебные органы для взыскания задолженности с физических лиц возникает риск вынесения судом решения об отказе в иске (Пункт 12 АО).</t>
  </si>
  <si>
    <t>2.1.3</t>
  </si>
  <si>
    <t>Пункт 34. В нарушение пункта 515 Правил осуществления государственных закупок, утвержденных приказом Министра финансов Республики Казахстан от 11 декабря 2015 года № 648 Управлением образования обеспечение исполнения договора в сумме 738,3 тыс. тенге возращены ИП «Кошкумбаева» счетом к оплате от 28 ноября 2020 года №3600001/20-6675, что является потерями местного бюджета  (Пункт 19 АО).</t>
  </si>
  <si>
    <t>Государственное  учреждение  «Управление общественного здравоохранения  города Астана»</t>
  </si>
  <si>
    <t>980340000875</t>
  </si>
  <si>
    <t>Пункт 25. Не изменяя мнения о достоверности финансовой отчетности, мы обращаем внимание на следующую информацию: управленческое решение по передачи на баланс Управления здравоохранения проектной документации, связанным со строительством объекта не соответствует целям и задачам государственного органа и является существенным пробелом, влекущее за собой риск неэффективного использования бюджетных средств, затраченных на разработку псд на общую сумму 17 980,0 тыс. тенге. Отмечается, что срок реализации ПСД в течении 3 лет с момента утверждения в соответствие с законодательством об архитектурной и строительной деятельности, однако с момента передачи вышеуказанных ПСД с Управления строительства истекло свыше 6 лет, что является не эффективным использованием активов государства и является нарушением подпункта 12) статьи 4 Бюджетного Кодекса (Пункт 3 АО).</t>
  </si>
  <si>
    <t xml:space="preserve">980340000875 </t>
  </si>
  <si>
    <t>201,18</t>
  </si>
  <si>
    <t>Пункт 46. В нарушение пункта 12 статьи 43 Закона о госзакупках,  подпункта 2) пункта 154 Правил №393, пункт 10 статьи 50 Гражданского кодекса РК, по данным бухгалтерского учета числятся денежные средства в сумме 201,18 тыс. тенге по ликвидированному предприятию (ТОО «Автохозяйство Астаны»)  (Пункт 13 АО).</t>
  </si>
  <si>
    <t>151140001473</t>
  </si>
  <si>
    <t>21 244 295,3</t>
  </si>
  <si>
    <t>173 210,8</t>
  </si>
  <si>
    <t>Пункт 27. В нарушение пунктов 172, 240 Приказ Министра финансов Республики Казахстан от 4 декабря 2014 года № 540 «Об утверждении Правил исполнения бюджета и его кассового обслуживания», пункта 20 Приказ Министра финансов Республики Казахстан от 1 августа 2017 года № 468  «Об утверждении форм и правил составления и представления финансовой отчетности» Управлением транспорта не приняты меры по удержанию ранее выплаченного аванса в сумме 173 210,8 тыс. тенге (Пункт 10 АО).</t>
  </si>
  <si>
    <t>Пункт 1. В нарушение пункта 2 статьи 116 Бюджетного кодекса, пункта 6 Учетной политики, пунктов 4, 32, 33 Правил №393, пункта 3, 41 Правил №468, Управлением жилья не отражен факт обесценения запасов на сумму 921792,3 тыс. тенге, что повлияло на достоверность строки 121 «Обесценение активов» формы КФО «Отчет о финдеятельности АБП» по состоянию на 31 декабря 2023 года (Пункт 2 АО).</t>
  </si>
  <si>
    <t>Пункт 2. Управлением активов произведено необоснованное отражение задолженности в сумме 637 316,0 тыс. тенге по бухгалтерским счетам 2110 «Долгосрочные займы предоставленные» и 4130 «Долгосрочная кредиторская задолженность перед бюджетом», что привело к искажению строк 313 «Долгосрочная кредиторская задолженность перед бюджетом», 110 «Долгосрочные финансовые инвестиции» по состоянию на 31 декабря 2023 года, что является нарушением пункта 2 статьи 116, 172 Бюджетного кодекса, пункта 6 Учетной политики, пунктов 4, 33 Правил № 393, пунктов 3, 27, 33 Правил № 468 (Пункт 3 АО).</t>
  </si>
  <si>
    <t>880740000016</t>
  </si>
  <si>
    <t>Пункт 7. В нарушение пункта 2 статьи 116 Бюджетного кодекса, пункта 6 Учетной политики,  пунктов 3, 27 Правил  №468 не достоверно отражен размер финансовых инвестиций ГКП на ПХВ «Строительно-технический колледж» (17 656,9 тыс. тенге) ГКП на ПХВ «Колледж общественного питания и сервиса» (-87 516,1 тыс. тенге) на общую сумму 69 859,2 тыс. тенге, не отражены инвестиции в ГККП «Ясли-сад № 98 «Мирас», ГККП «Центр детско-юношеского туризма и краеведения», что привело к искажению строки 110 «Долгосрочные финансовые инвестиции» формы КФО «КББ АБП» на конец отчетного периода (Пункт 1 АО).</t>
  </si>
  <si>
    <t>Пункт 13. В нарушение пункта 2 статьи 116 Бюджетного кодекса, пункта 6 Учетной политики, пунктов 4, 33, 243 Правил №393, пунктов 3, 27 Правил №468 по данным бухгалтерского учета по субсчету 2321 «Нежилые здание» необоснованно отражены основные средства на остаточную сумму 259,6 тыс. тенге и сумму амортизационных отчислений 149,9 тыс. тенге, что привело к искажению сальдо на конец отчетного периода строки 114 «Основные средства» формы КФО «КББ АБП» и строки 120 «Амортизация активов» формы КФО «Отчет о результатах финдеятельности АБП» по состоянию на 31 декабря 2023 года (Пункт 4 АО).</t>
  </si>
  <si>
    <t xml:space="preserve"> Пункт 13. В нарушение пункта 2 статьи 116 Бюджетного кодекса, пункта 6 Учетной политики, пункта 16 Плана счетов, пунктов 4, 32, 33, 243, 259 Правилам №393, пункта 3, 27 Правил №468 Управлением образования не верно отнесены нежилые помещения на субсчет 2322 «Жилые здания», в результате применена не верная годовая норма износа в размере 7%, что повлияло на сумму амортизационных отчислений и является искажением строки 114 «Основные средства» формы КФО «КББ АБП» и строки 120 «Амортизация активов» формы КФО «Отчет о результатах финдеятельности АБП» по состоянию на 31 декабря 2023 года на сумму 4 804,8 тыс. тенге (Пункт 6 АО).</t>
  </si>
  <si>
    <t xml:space="preserve">Пункт 13. В нарушение пункта 2 статьи 116 Бюджетного кодекса, пункта 6 Учетной политики, пунктов 4, 33, 243 Правил №393, пунктов 3, 27 Правил №468 по данным бухгалтерского учета по счету 2360 «Машины и оборудование» не отражено выбытие имущества на сумму 38 635,9 тыс. тенге, что привело к искажению сальдо на конец отчетного периода строки 114 «Основные средства» формы КФО «КББ АБП» на сумму 9 290,9 тыс. тенге и строки 120 «Амортизация активов» формы КФО «Отчет о результатах финдеятельности АБП» по состоянию на 31 декабря 2023 года на сумму 29 345,0  тыс. тенге (Пункт 8 АО). </t>
  </si>
  <si>
    <t>Пункт 14. В нарушение пункта 2 статьи 116 Бюджетного кодекса, пункта 6 Учетной политики, пунктов 4, 32, 33, 243 Правил №393, пунктов 3, 27 Правил №468 по данным бухгалтерского учета по субсчету 2382 «Библиотечный фонд» произведено необоснованное выбытие учебного материала в 2023 году на сумму 671 275,1 тыс. тенге, что привело к искажению сальдо строки 114 «Основные средства» формы КФО «КББ АБП» по состоянию на 31 декабря 2023 года (Пункт 9 АО).</t>
  </si>
  <si>
    <t>Пункт 13. В нарушение пункта 2 статьи 116 Бюджетного кодекса, пункта 6 Учетной политики, пункта 16 Плана счетов, пунктов 4, 32, 33, 243, 259 Правил №393, пункта 3, 27 Правил №468 Управлением образования не верно отнесено оборудование на субсчет 2383 «Прочие основные средства»» в результате применена не верная годовая норма износа в размере 25%, что повлияло на сумму амортизационных отчислений и является искажением строки 114 «Основные средства» формы КФО «КББ АБП» на сумму 13,1 тыс. тенге и строки 120 «Амортизация активов» Отчета о результатах финансовой деятельности по состоянию на 31 декабря 2023 года (Пункт 10 АО).</t>
  </si>
  <si>
    <t>Пункт 25. В нарушение пункта 2 статьи 116 Бюджетного кодекса, пункта 6 Учетной политики, пунктов 4, 32, 33 Правил №393, пункта 3, 25 Правил №468 в Управление образования необоснованно числится задолженность в сумме 224,6 тыс. тенге, что привело к искажению строки 017 «Краткосрочная дебиторская задолженность работников и прочих подотчетных лиц» формы КФО «КББ АБП» по состоянию на 31 декабря 2023 года (Пункт 13 АО).</t>
  </si>
  <si>
    <t xml:space="preserve">Пункт 29. В нарушение пункта 2 статьи 116 Бюджетного кодекса, пункта 6 Учетной политики, пунктов 4, 32, 33, 154 Правил №393, пункта 3, 25 Правил №468 Управлением образования не произведено списание дебиторской задолженности АО «Казпочта» в сумме 48,9 тыс. тенге по которым взыскании задолженности судом отказано, что привело к искажению сроки 022 «Прочие краткосрочные активы» формы КФО «КББ АБП» по состоянию на 31 декабря 2023 года (Пункт 14 АО). </t>
  </si>
  <si>
    <t>Пункты 25, 31. По данным бухгалтерского учета по счету 1280 «Прочая краткосрочная дебиторская задолженность» необоснованно числится задолженность в сумме 4 817 941,3 тыс. тенге по проектам государственно-частного партнерства, что привело к искажению сроки 019 «Прочая краткосрочная дебиторская задолженность» формы КФО «КББ АБП» по состоянию на 31 декабря 2023 года и является нарушением пункта 2 статьи 116 Бюджетного кодекса, пункта 6 Учетной политики, пункта 9 Плана счетов, пунктов 4, 32, 33 Правил №393, пункта 3, 25 Правил №468. Кроме того, Управлением образования КИЗ в сумме 36 474,5 тыс. тенге необоснованно списаны 25 июля 2022 года на счет 7330 «Расходы по проектам государственно-частного партнерства» по аналогии платы за доступность (Пункт 15 АО).</t>
  </si>
  <si>
    <t xml:space="preserve">Пункт 4. На основании вышеизложенного Управлением образование не отражено долгосрочные финансовые обязательство в сумме 9 525 266,62 тыс. тенге по проектам государственно-частного партнерства по строке 310 формы КФО «КББ АБП» по состоянию на 31 декабря 2023 года, что является нарушением пункта 2 статьи 116 Бюджетного кодекса, пункта 6 Учетной политики, пункта 31 Плана счетов, пунктов 4, 32, 33 Правил №393, пункта 3, 33 Правил №468 (Пункт 16 АО). </t>
  </si>
  <si>
    <t xml:space="preserve">Пункт 33. На основании вышеизложенного по счету 1280 «Прочая краткосрочная дебиторская задолженность» необоснованно числится дебиторская задолженность на сумму 15 391,1 тыс. тенге, что привело к искажению строки 019 «Прочая краткосрочная дебиторская задолженность» формы КФО «КББ АБП» на конец отчетного периода и является нарушением пункта 2 статьи 116 Бюджетного кодекса, пункта 6 Учетной политики, пунктов 4, 33, 114 Правил №393, пункта 9 Плана счетов, пунктов 3, 25 Правил №468 (Пункт 18 АО). </t>
  </si>
  <si>
    <t xml:space="preserve">Пункт 37. На основании вышеизложенного, в Управление образования необоснованно числится кредиторская задолженность в сумме 208,6 тыс. тенге на счете 3210 «Краткосрочная кредиторская задолженность поставщикам и подрядчикам» и соотвественно по строке 215 «Краткосрочная кредиторская задолженность поставщикам, подрядчикам» формы КФО «КББ АБП» на конец отчетного периода, что является нарушением пункта 2 статьи 116 Бюджетного кодекса, пункта 6 Учетной политики, пунктов 4, 33 Правил №393, пункта 26 Плана счетов, пунктов 3, 31 Правил №468 (Пункт 20 АО). </t>
  </si>
  <si>
    <t xml:space="preserve">Пункт 38. В нарушение пункта 2 статьи 116 Бюджетного кодекса, пункта 6 Учетной политики, пунктов 4, 33, 243 Правил №393, пунктов 3, 27 Правил №468 Управлением образования не произведено отражение стоимости Карты новых профессий города Астаны в сумме 14 550,0 тыс. тенге по данным бухгалтерского учета, что привело к искажению сальдо на конец отчетного периода строки 114 «Основные средства» формы КФО «КББ АБП» по состоянию на 31 декабря 2023 года (Пункт 21 АО). </t>
  </si>
  <si>
    <t>Пункт 42. В нарушение пункта 2 статьи 116 Бюджетного кодекса, пункта 6 Учетной политики, пунктов 4, 33 Правил №393, пунктов 3, 31 Правил №468 Управлением образования произведено необоснованное отражение кредиторской задолженности по счету 3242 «Краткосрочная кредиторская задолженность по исполнительным документам» в сумме 76,9 тыс. тенге при отсутствии исполнительного листа , что привело к искажению сальдо на конец отчетного периода строки 218 «Краткосрочная кредиторская задолженность перед работниками и прочими подотчетными лицами» формы КФО «КББ АБП» по состоянию на 31 декабря 2023 года (Пункт 22 АО).</t>
  </si>
  <si>
    <t>Пункт 43. В нарушение пункта 2 статьи 116 Бюджетного кодекса, пункта 6 Учетной политики, пунктов 4, 32, 33, 181 Правил №393, пункта 3, 31 Правил №468 Управлением образования не достоверно отражен резерв в сумме  1 555,1 тыс. тенге по неиспользованным отпускам работников, тогда как фактический резерв составляет 6 396,6 тыс. тенге, что повлияло на достоверность строки 218 «Краткосрочная кредиторская задолженность перед работниками и прочими подотчетными лицами» формы КФО «КББ АБП» по состоянию на 31 декабря 2023 года (Пункт 23 АО).</t>
  </si>
  <si>
    <t>Пункт 44. В нарушение пункта 2 статьи 116 Бюджетного кодекса, пункта 6 Учетной политики, пунктов 4, 32, 33 Правил №393, пункта 3, 31 Правил №468, приложения 4 «Гарантия на управления» к Договору №4 Управлением образования необоснованно произведен возврат гарантии в сумме 1 361,2 тыс. тенге на расчетный счет ТОО «Международный Университет Астана», что повлияло на достоверность строки 221 «Прочая краткосрочная кредиторская задолженность» формы КФО «КББ АБП» по состоянию на 31 декабря 2023 года (Пункт 24 АО).</t>
  </si>
  <si>
    <t xml:space="preserve">Пункт 7.  В нарушение пункта 2 статьи 116 Бюджетного кодекса, пункта 6 Учетной политики, пунктов 4, 33 Правил №393, пунктов 3, 27 Правил №468 не отражена сумма 2 444 731,1 тыс. тенге (выбытие на сумму 2 456 705,2 тыс. тенге и увеличение в сумме 11 974,1 тыс. тенге), что привело к искажению строки 110 «Долгосрочные финансовые инвестиции» формы КФО-1 «КББ АБП» по состоянию на 31 декабря 2023 года (Пункт 1 АО). </t>
  </si>
  <si>
    <t>Пункт 12. Таким образом, в нарушение пункта 2 статьи 116 Бюджетного кодекса, пункта 6 Учетной политики, пунктов 4, 33, 243 Правил №393Управлением природопользования по данным бухгалтерского учета не верно квалифицирован хозяйственный инвентарь и отнесен на субсчет 2360 «Машины и оборудование», тогда как следовало отнести на субсчет 2370 «Инструменты, производственный и хозяйственный инвентарь» (Пункт 4 АО).</t>
  </si>
  <si>
    <t>Пункт 22. Управлением природопользования по счету 2411 «Незавершенное строительство» на конец отчетного периода не достоверно отражена сумма активов в сумме 1 454 585,9 тыс. тенге, что является нарушением пункта 2 статьи 116 Бюджетного кодекса, пункта 6 Учетной политики, пунктов 4, 33, 114 Правил №393, пунктов 3, 25 Правил №468 не достоверно отражена сумма по строке 115 «Незавершенное строительство и капитальные вложения» формы КФО-1 «КББ АБП» по состоянию на 31 декабря 2023 года (Пункт 5 АО).</t>
  </si>
  <si>
    <t>Пункт 23. В нарушение пункта 2 статьи 116 Бюджетного кодекса, пунктов 4, 15, 18, 19 Правил №393, в Управление природопользования отсутствуют надлежаще оформленные первичные документы, которые фиксируют факт совершения операции по счету 2411 «Незавершенное строительство» на сумму 33 547 252,0 тыс. тенге (Пункт 6).</t>
  </si>
  <si>
    <t>Пункт 24. В нарушение пункта 2 статьи 116 Бюджетного кодекса, пункта 6 Учетной политики, пункта 17 Плана счетов, пунктов 4, 32, 33, 271, 272 Правил №393, пункта 3, 27 Правил №468 Управлением природопользование стоимость 1 проекта строительства и 3 ПСД в рамках программы 005 «Развитие объектов охраны окружающей среды» на сумму 710 644,0 тыс. тенге и стоимость 6 проектов строительства и 13 ПСД в рамках программы 017 «Развитие благоустройства города» на сумму 12 971 371,9 тыс. тенге отнесены на расходы, тогда как должны отражаться по счету 2411 «Незавершенное строительство», что привело к искажению строки 115 «Незавершенное строительство и капитальные вложения» формы КФО «КББ АБП» на сумму 13 682 015,9 тыс. тенге (Пункт 7 АО).</t>
  </si>
  <si>
    <t>Пункт 30. В нарушение пункта 172 Правил №540, Пункта 11 Плана счетов, пункта 2.3 приложения №37 «Типовой договор о государственных закупках услуг» Правил госзакупок Управлением природопользования не производится пропорциональное удержание ранее оплаченного аванса по счету 1410 «Краткосрочные авансы выданные»  (Пункт 8 АО).</t>
  </si>
  <si>
    <t>Пункт 39. На основании вышеизложенного Управлением природопользования по счету 3210 «Краткосрочная кредиторская задолженность поставщикам и подрядчикам», в результате отражения переплаты 528 399,6 тыс. тенге не достоверно отражен остаток кредиторской задолженности в сумме 74 603,5 5 тыс. тенге, что является нарушением пункта 1, 2 статьи 116 Бюджетного кодекса, пунктов 4, 15, 17, 18, 19, 22 Правил №393 (Пункт 9 АО).</t>
  </si>
  <si>
    <t>Пункт 40. В нарушение подпункта 2) пункта 154 Правил №393, пункта 20 Правил №468 по счету 3210 «Краткосрочная кредиторская задолженность поставщикам и подрядчикам» числятся кредиторская задолженность в сумме 2 367,0 тыс. тенге по ТОО «Астанагорархитектура», тем самым  Управлением природопользования не приняты соответствующие меры по проведению мероприятий по списанию кредиторской задолженности прошлых лет (Пункт 10 АО).</t>
  </si>
  <si>
    <t>Пункт 43. В нарушение пункта 2 статьи 116 Бюджетного кодекса, пункта 6 Учетной политики, пунктов 4, 32, 33, 181 Правил №393, пункта 3, 31 Правил №468 Управлением природопользованием не достоверно отражен резерв в сумме  8 017,2 тыс. тенге по неиспользованным отпускам работников, тогда как фактический резерв составляет 2 267,3 тыс. тенге, разница составила 5 749,9 тыс. тенге, что повлияло на достоверность строки 218 «Краткосрочная кредиторская задолженность перед работниками и прочими подотчетными лицами» формы КФО «КББ АБП» по состоянию на 31 декабря 2023 года (Пункт 11 АО).</t>
  </si>
  <si>
    <t xml:space="preserve">Пункт 45. В нарушение пункта 1 статьи 116 Бюджетного кодекса, пунктов 4, 32 Правил №393 установлено не достоверное отражение задолженности по данным бухгалтерского учета счета 3271 «Краткосрочная кредиторская задолженность по деньгам временного размещения» на сумму 54 569,7 тыс. тенге, тогда как выпиской с контрольного счета наличности подтверждена сумма 28 645,0 тыс. тенге, разница составила 25 924,7 тыс. тенге (Пункт 12 АО). </t>
  </si>
  <si>
    <t xml:space="preserve">Пункт 10. В нарушение пункта 1, 2 статьи 116 Бюджетного кодекса, пункта 6 Учетной политики, пункта 4 Главы 2 и пункта 243 Правил №393 Управлением строительства не обеспечено достоверное отражение, а именно завышение суммы основных средств по счетам 2321 «Нежилые здания», 2330 «Сооружения», 2350 «Транспортные средства» 2360 «Машины и оборудование», 2370 «Инструменты, производственный и хозяйственный инвентарь», 2382 «Библиотечный фонд», 2383 «Прочие основные средства», так же по счету 2391 «Накопленная амортизация основных средств» на сумму в размере 739 690,5 тыс. тенге, что является искажением финансовой отчетности на 31 декабря 2023 года (Пункт 3 АО). </t>
  </si>
  <si>
    <t>Пункт 10. Таким образом, в нарушение пункта 1, 2 статьи 116 Бюджетного кодекса, пункта 6 Учетной политики, пункта 4, 33, 243 Правил №393, пункта 27 приложения 7 Правил №468, пункта 17 Правил №640 Управлением строительства допущен факт сокрытия данных, подлежащих отражению в бухгалтерском учете на 31 декабря 2023 год в результате не отражения выбытия на общую сумму 96 233,9 тыс. тенге по счету подраздела 2300 «Основные средства»,  по строке 114 «Основные средства» КФО-1 «КББ  АБП», соответственно Управлением строительства допущено искажение финансовой отчетности на начало 2023 год в виде завышения основных средств (Пункт 4 АО).</t>
  </si>
  <si>
    <t>Пункт 10. В нарушение пункта 1, 2 статьи 116 Бюджетного кодекса, пункта 6 Учетной политики, пункта 4, 243 Правил № 393 и пункта 16 Плана счетов Управлением строительства допущено не достоверное отражение данных бухгалтерского учета, а именно неправильное отражение вышеуказанных основных средств по счету 2350 «Транспортное средство» в сумме 5 712,9 тыс. тенге и начисленной амортизацией 5 420,3 тыс. тенге, при этом должно быть отражено по счету 2370 «Машины и оборудования» с первоначальной стоимостью 5 712,9 тыс. тенге и по счету 2391 «Накопленная амортизация основных средств» на сумму 5 032,7 тыс. тенге, соответственно расчет амортизационных отчислений осуществлялся не верно, что в результате привело к искажению финансовой отчетности по состоянию на 31 декабря 2023 года на разницу в сумме амортизационных отчислений 387,6 тыс. тенге (Пункт 5 АО).</t>
  </si>
  <si>
    <t>Пункт 20. В нарушение пункта 1, 2 статьи 116 Бюджетного кодекса, пункта 6 Учетной политики, пункта 4, 272 Правил № 393 Управлением строительства необоснованно списаны на расходы работы и услуги по объектам незавершенного строительства, согласно вышеуказанного перечня, по которых на сегодняшний день ведутся работы на сумму 1 025 704,2 тыс. тенге, что привело к искажению финансовой отчетности по состоянию на 31 декабря 2023 года (Пункт 6 АО).</t>
  </si>
  <si>
    <t>Пункт 21. В нарушение пункта 1, 2 статьи 116 Бюджетного кодекса, пункта 6 Учетной политики, пункта 4, 272 Правил № 393 Управлением строительства необоснованно перенесены вышеуказанные объекты со счета 2411 «Незавершенное строительство» на счет 2321 «Нежилые здания» на сумму 3 533 194,4 тыс. тенге, данное нарушение не привело к искажению финансовой отчетности по состоянию на 31 декабря 2023 года (Пункт 7 АО).</t>
  </si>
  <si>
    <t>Пункт 19. Таким образом, в нарушение пункта 4 Главы 2 и пункта 272 Правил №393 по объекту «Строительство, реконструкция дорожных и инженерных сетей в ЖМ г. Астаны. Строительство, реконструкция дорог и инженерных сетей в жилых массивах города Астаны» отражено частичное выбытие со счета 2411 «Незавершенное строительство» на счет 2330 «Сооружения» на сумму 45 197,1 тыс. тенге незавершенного объекта не обосновано, а именно без акта ввода в эксплуатацию, затем согласно приказа ГУ «Управления активов и государственных закупок города Астаны» от 25 августа 2023 года № 1489/О ГКП на ПХВ «Elorda Eco System» на сумму 45 197,1 тыс. тенге передано с счета 2330 «Сооружения» (Пункт 8 АО).</t>
  </si>
  <si>
    <t>Всего (гр.8 + гр.15)</t>
  </si>
  <si>
    <t>в том числе за счет трансфертов из РБ (гр.9 + гр.16)</t>
  </si>
  <si>
    <t>за 2 квартал 2024 года</t>
  </si>
  <si>
    <t>Пункт 1  АО, пункт 1 АЗ. Таким образом, в нарушении приложения 2 Правил от 5 декабря 2014 года №129 Управлением регенерации города Астаны некачественно разработаны и утверждены информационные листы инвестиционного предложения запланированных к строительству 4-х ФОК, так как предусмотренная в них разработка проектно-сметной документации осуществлена ранее заказчиком АО СПК «Astana»</t>
  </si>
  <si>
    <t xml:space="preserve">Пункт 3  АО, пункт 8 АЗ. Однако, проведенный анализ показал, что государственный орган не соблюдает требование по размещению на интернет-ресурсе (www.gov.kz/memleket/entities/astana-kurulys/dokuments/2land=ru&amp;tupe=45) бюджетных программ, так как на сайте не размещены утвержденные бюджетные программы на 2021-2022 годы утвержденные бюджетные программы на 2021-2023 годы и уточения к ним:  от 23 декабря 2020 года №285-Ө нарушены сроки размещения бюджетных программ при уточнении: от 15 марта 2021 года №23-Ө, от 11 июня 2021 года №87-Ө, от 6 сентября 2021 года №139 Ө, утвержденные бюджетные программы на 2022-2024 годы от 28 декабря 2021 года №231-Ө, весенные уточнении от 14 февраля 2022 года №23-Ө, от 1 июня 2022 года №71-Ө, от 25 ноября 2022 года №222-Ө, утвержденные бюджетные программы на 2023-2025 годы и уточнение к ним от 23 декабря 2022 года №240-Ө, от 12 июля 2023 года №127-Ө </t>
  </si>
  <si>
    <t>14.1.30</t>
  </si>
  <si>
    <t xml:space="preserve">Пункт 4  АО, пункт 8 АЗ. Кроме того, на портале «Открытые бюджеты» budget.egov.kz/ adm//admin/ budget-programs list/discussion отсутствуют утвержденные бюджетные программы на 2021-2024 годы, 2023-2025 годы и отчеты в соответствие с подпунктом 7) пункта 1 статьи 6-2 Закона Республики Казахстан «О доступе к информации» и главой 3 Правил размещения информации и публичного обсуждения проектов бюджетных программ (отчетов о реализации бюджетных программ) на интернет-портале открытых бюджетов, утвержденным приказом Министра информации и общественного развития Республики Казахстан от 30 апреля 2021 года №149, тем самым не обеспечено публичное обсуждение проектов бюджетных программ и отчетов о реализации бюджетных программм  </t>
  </si>
  <si>
    <t>Пункт 5  АО, пункт 5 АЗ.  Таким образом, в нарушение требование пункта 8) статьи 32 Бюджетного кодекса, подпункт 4 пункта 8 Правил №195 (ранее действующая редакция - подпункт 4 пункта 15 Правил № 195) на момент утверждения бюджета на 2021-2023 годы, на 2022-2025 годы, а также при уточнении бюджета отсутствовало закрепление руководителей по бюджетной программе 048. Однако, в соответствие с законодательством Республики Казахстан руководитель каждой бюджетной программой, обеспечивает качественное планирование и исполнение бюджетной программы с достижением показателей результативности, должен назначаться отдельным приказом</t>
  </si>
  <si>
    <t xml:space="preserve">Пункт 6  АО, пункт 5 АЗ.  Кроме того, в нарушении подпункта 13) пункта 8 Правил №195 (ранее действующая редакция - подпункт 13 пункта 15 Правил №195) в БП 048 в строке описание (обоснование) бюджетной подпрограммы дублирует описание (обоснование) самой бюджетной программы </t>
  </si>
  <si>
    <t xml:space="preserve">Пункт 10 АО, пункт 5 АЗ. Таким образом, в нарушение подпункта 8) пункта 8 Правил №195 Управлением строительства не соблюдены требования при разработке и утверждений бюджетной программы 048, то есть разработаны цели, прямые результаты БП 048 по строительству 4-х физкультурно-оздоровительных комплексов» не взаимоувязаны между собой </t>
  </si>
  <si>
    <t xml:space="preserve">Пункт 11 АО, пункт 3 АЗ. БП 048  «Строительство ФОК-а в жилом массиве Ильинка, в районе пересечения улиц С. Кожанулы и Жаменке»  за 2021 год из 19 показателей прямого результата не достигнуты -13, по проекту «Строительство ФОК в районе Алматы, в жилом массиве Железнодорожный, в районе пересечения ул.17 и ЖД» из 11 показателей прямого результата не достигнуты 6, что является несоблюдением принципа результативности, предусмотренного подпунктом 6) статьи 4 Бюджетного </t>
  </si>
  <si>
    <t xml:space="preserve">Пункт 12  АО, пункт 7 АЗ. Таким образом, Управлением строительства в нарушение пункта 49 Инструкции по проведению бюджетного мониторинга, утвержденный приказом министра финансов Республики Казахстан от 30 ноября 2016 года №629 в графе 4 «Факт» в таблице «Показатели прямого результата» Отчета о реализации бюджетных программ (подпрограмм) по БП 048 отражены плановые значения в соответствии с утвержденной (переутвержденной) бюджетной программой, повлекшее в дальнейшем искажение данных по фактическому исполнению прямых показателей Земляные работы» ФОК Ильинка на 4 126,0 м3 (перевыполнение на 108,6%). Вследствие которого Управление строительства в Пояснительной записке не представлен анализ перевыполненных показателей, с указанием причин перевыполнения результата в соответствие с подпунктом 3 пункта 50 вышеуказанной инструкции </t>
  </si>
  <si>
    <t>статья 235</t>
  </si>
  <si>
    <t>Пункт 40  АО, пункт 28 АЗ. Вследствии чего, генеральным проектировщиком ТОО «Научно-исследовательский проектный институт «Астангенплан» при разработке общественного здания ФОК «Ильинка», ФОК Железнодорожный допущено остекленение витражных окон более чем на 50%, что не соответствует нормам установленным пунктом 5.11 МСН 2.04-02-2004 «Тепловая защита зданий»</t>
  </si>
  <si>
    <t xml:space="preserve">Пункт 41 АО, пункт 28 АЗ. Вместе с тем, филиалом РГП «Госэкспертиза» по Восточному региону при несоответствии нормам установленных пунктом 5.11 МСН 2.04-02-2004, выдано положительное заключение от 9 августа 2019 года №06-0186/19 по проекту ФОК Ильинка, и от 27 марта 2020 года №06-0060/20 по проекту ФОК Железнодорожный </t>
  </si>
  <si>
    <t xml:space="preserve">Пункт 42  АО, пункт 28 АЗ. В нарушении пункта 6.2.7 СН РК 4.02-01-2011 «Отопление, Вентиляция и Кондиционирование воздуха» генеральным проектировщиком ТОО «Научно-исследовательский проектный институт «Астангенплан» при разработке проектов строительства ФОКов в помещениях залов не учтено применение системы лучистого отопления и нагревания с темными и светлыми газовыми и электрическими инфракрасными излучателями в целях рационального использования ресурсосбережения и энергетической эффективности </t>
  </si>
  <si>
    <t xml:space="preserve">Пункт 56 АО, пункт 29 АЗ. В нарушении пункта 65 нормативных документов по ценообразованию в строительстве, утвержденных приказом Председателя Комитета по делам строительства и жилищно-коммунального хозяйства Министерства по инвестициям и развитию Республики Казахстан от 14 ноября 2017 года №249-нқ, отдельными потенциальными поставщиками предоставлены прайс-листы без расшифровки отпускной цены по ФОК Ильинка и ФОК Железнодорожный </t>
  </si>
  <si>
    <t>Пункт 57  АО, пункт 34 АЗ. В нарушении пункта 7.1 СН РК 2.04-07-2022 «Тепловая защита зданий» замена теплового оборудования по ФОК Ильинка и ФОК Железнодорожный осуществлена без соответствующего технико-экономическое сопоставление вариантов, в нарушении пункта 10.3.9 СН РК 2.04-07-2022 «Тепловая защита зданий» проектной организацией не разработан перечень мероприятий по повышению энергетической эффективности здания</t>
  </si>
  <si>
    <t xml:space="preserve">Пункт 2 АО, пункт 2 АЗ. В нарушении пункта 46 общенационального плана мероприятий по реализации Послания Главы государства, пунктов 3,4 план-графика строительства на 2022 – 2025 годы, раздела 4 направления 1 «Рост уровня благосостояния и качества жизни населения города» цели 3 «Укрепление здоровья населения для обеспечения устойчивого социально-экономического развития» Плана развития города Астаны на 2021-2025 годы (с изменениями решения маслихата города Астаны от 14 декабря 2022 года №275/36-VII) строительство 2-х физкультурно-оздоровительных комплексов (в жилом массиве «Ильинка» в районе «Есиль», в жилом массиве «Железнодорожный») осуществлены не в соответствии с утвержденными сроками завершения строительства </t>
  </si>
  <si>
    <t xml:space="preserve">Пункт 4 АО, пункт 8 АЗ. Кроме того, на портале «Открытые бюджеты» budget.egov.kz/ adm//admin/ budget-programs list/discussion отсутствуют утвержденные бюджетные программы на 2021-2024 годы, 2023-2025 годы и отчеты в соответствие с подпунктом 7) пункта 1 статьи 6-2 Закона Республики Казахстан «О доступе к информации» и главой 3 Правил размещения информации и публичного обсуждения проектов бюджетных программ (отчетов о реализации бюджетных программ) на интернет-портале открытых бюджетов, утвержденным приказом Министра информации и общественного развития Республики Казахстан от 30 апреля 2021 года №149, тем самым не обеспечено публичное обсуждение проектов бюджетных программ и отчетов о реализации бюджетных программм </t>
  </si>
  <si>
    <t>Пункт 5  АО, пункт 5 АЗ.  Таким образом, в нарушение требование пункта 8) статьи 32 Бюджетного кодекса, подпункт 4 пункта 8 Правил №195 (ранее действующая редакция - подпункт 4 пункта 15 Правил № 195) на момент утверждения бюджета на 2021-2023 годы, на 2022-2025 годы, а также при уточнении бюджета отсутствовало закрепление руководителей по бюджетной программе 048. Однако, в соответствие с законодательством Республики Казахстан руководитель каждой бюджетной программой, обеспечивает качественное планирование и исполнение бюджетной программы с достижением показателей результативности, должен назначаться отдельным приказом.
Согласно пункту 5 Раздела 5 Регламента работы ГУ «Управление строительства города Нур-Султан», утвержденного руководителем Управления строительства Сарсенгалиевым С.А. от 10 декабря 2020 года (далее – Регламент) приказы по основной деятельности готовятся соответствующими отделами Управления строительства, которые проходят согласование у отдела развития человеческого капитала и документооборота. Оригиналы приказов передаются на регистрацию и хранение в отделе развития человеческого капитала и документооборота. 
Однако, аудиту не представлены документы о назначении руководителя бюджетной программы 048 в связи их отсутствием</t>
  </si>
  <si>
    <t xml:space="preserve">Пункт 10  АО, пункт 5 АЗ. Таким образом, в нарушение подпункта 8) пункта 8 Правил №195 Управлением строительства не соблюдены требования при разработке и утверждений бюджетной программы 048, то есть разработаны цели, прямые результаты БП 048 по строительству 4-х физкультурно-оздоровительных комплексов» не взаимоувязаны между собой </t>
  </si>
  <si>
    <t xml:space="preserve">Пункт 13 АО, пункт 3 АЗ. Таким образом в 2022 году по БП 048  по проекту «Строительство ФОК в районе Алматы, в жилом массиве Железнодорожный, в районе пересечения ул.17 и ЖД» из 3 показателей прямого результата не достигнуты - 2, что является несоблюдением принципа результативности, предусмотренного подпунктом 6) статьи 4 Бюджетного кодекса </t>
  </si>
  <si>
    <t>Пункт 14  АО, пункт 7 АЗ. Таким образом, Управлением строительства в нарушение пункта 49 Инструкции по проведению бюджетного мониторинга, утвержденный приказом министра финансов Республики Казахстан от 30 ноября 2016 года №629 в графе 4 «Факт» в таблице «Показатели прямого результата» Отчета о реализации бюджетных программ (подпрограмм) по БП 048 отражены плановые значения в соответствии с утвержденной (переутвержденной) бюджетной программой, повлекшее в дальнейшем искажение данных по фактическому исполнению прямых показателей «Работы по наружным сетям электроснабжения» ФОК Ильинка на 113 метров единиц (перевыполнение на 26,6%).</t>
  </si>
  <si>
    <t xml:space="preserve">Пункт 16 АО, пункт 9 АЗ. В нарушение пункта 12 статьи 68 Закона об архитектурной деятельности, а также пункта 1 и 2 статьи 17 Закона о разрешениях и уведомлениях, Управлением строительства не своевременно направлено уведомление о начале производства СМР по проекту Ильинка </t>
  </si>
  <si>
    <t xml:space="preserve">Пункт 17 АО, пункт 10 АЗ. Управлением строительства в нарушение подпункта 3) пункта 4 статьи 12 Закона о госзакупках, пунктов 8.1-8.4 Договора от 29 апреля 2022 года №22/20 не проведена работа о признании и включении подрядчика ТОО «УМИРЗАК» в реестр недобросовестных поставщиков по ненадлежащему исполнению условий договора по строительству ФОК Ильинка </t>
  </si>
  <si>
    <t>14.1.24</t>
  </si>
  <si>
    <t>часть 10 статья 207</t>
  </si>
  <si>
    <t xml:space="preserve">Пункт 27 АО, пункт 18 АЗ. В нарушении подпункта 1) пункта 11 Правил организации деятельности и осуществления функций заказчика (застройщика), утвержденных Приказом Министра национальной экономики Республики Казахстан от 19 марта 2015 года №229, Управлением строительства договор на строительство «ФОК в городе Астана, район «Алматы», жилой массив Железнодорожный, в районе пересечения улиц  №17 и ЖД 2» заключен 28 апреля 2022 года, что указывает о началах срока дальнейшего строительства объекта, при этом уведомление о начале строительно-монтажных работ направлено лишь 2 июня 2022 года, то есть по истечении 36 календарных дней </t>
  </si>
  <si>
    <t xml:space="preserve">Пункт 28  АО, пункт 19 АЗ. Управлением строительства в нарушение подпункта 3) пункта 4 статьи 12 Закона о госзакупках, пунктов 8.1-8.4 Договора от 28 апреля 2022 года №22/9 не проведена работа о признании и включении подрядчика ТОО «УМИРЗАК» в реестр недобросовестных поставщиков по неисполнению условий договора по строительству ФОК Железнодорожный </t>
  </si>
  <si>
    <t>Пункт 44 АО, пункт 31 АЗ. В нарушении пунктов 4.4 приказа №156-НҚ, авторским надзором ТОО «Научно-производственная фирма «Флора» согласовывались изменения в проект строительства Фок Ильинка, ФОК Железнодорожный без согласования с проектировщиком проекта ТОО «Научно-исследовательский проектный институт «Астанагенплан»</t>
  </si>
  <si>
    <t xml:space="preserve">Пункт 45  АО, пункт 32 АЗ. Следовательно, в нарушении пунктов 2-3), 2-4) статьи 34 Закона об архитектурной деятельности, пункта 5.5.1 приказа №156-НҚ ТОО «Научно-производственная фирма «Флора» ненадлежащим образом осуществлялась работа по авторскому надзору за строительством ФОК Ильинка и ФОК Железнодорожный </t>
  </si>
  <si>
    <t>статья 317</t>
  </si>
  <si>
    <t xml:space="preserve">Пункт 46  АО, пункт 32 АЗ. Вследствие чего, в нарушении подпунктов 5), 6) статьи 34-1 Закона об архитектурной деятельности, подпункта 18) пункта 10 правил оказания инжиниринговых услуг в сфере архитектурной, градостроительной и строительной деятельности, утвержденных приказом Министра национальной экономики Республики Казахстан от 3 февраля 2015 года №71, подпункта 1) пункта 3.1 Договора от 25 августа 2022 года №22/9-ТН, технадзором ТОО «Аретмида снаб» не в полной мере исполнялись свои обязательства по проверке действительности готовности видов работ, достоверности исполнения работ, поставке оборудования по строительству ФОКа Ильинка. Аналогично в нарушении вышеуказанных нормативно-правовых актов, а также подпункта 1) пункта 3.1 Договора от 23 июля 2020 года №20/16-Т технадзором ТОО «Нұр-Әлем» ненадлежащее исполнялись обязанности по строительству ФОК Железнодорожный </t>
  </si>
  <si>
    <t>1</t>
  </si>
  <si>
    <t xml:space="preserve">Пункт 52 АО, пункт 32 АЗ. Вследствие отклонения от рабочего проекта в ходе строительно-монтажных работ, техническим (ТОО «Аретмида снаб» и ТОО «Нұр-Әлем») и авторским (ТОО «Научно-производственная фирма «Флора») надзорами нарушены подпункты 8) пункта 10, пункта 17, пункта 18, пункта 25,26 правил инжиниринговых услуг, Управлением строительства нарушен подпункт 11) пункта 10 Правил организации деятельности и осуществления функций заказчика (застройщика), утвержденных приказом Министра национальной экономики Республики Казахстан от 19 марта 2015 года №229 по строительству ФОК Ильинка и ФОК Железнодорожный </t>
  </si>
  <si>
    <t xml:space="preserve">Пункт 54  АО, пункт 36 АЗ.  В нарушении приложения 3 Приказа Министра национальной экономики Республики Казахстан от 19 марта 2015 года № 229 «Об утверждении Правил организации деятельности и осуществления функций заказчика (застройщика)» в формы актов выполненных работ отсутствует при подписи ответственных лиц у компании технического надзора – наименование, индивидуальный идентификационный номер, № аттестата, у компании авторского надзора–индивидуальный идентификационный номер, № аттестата или приказа по ФОК Ильинка и ФОК Железнодорожный </t>
  </si>
  <si>
    <t>Пункт 55  АО, пункт 355 АЗ. Управлением строительства не предоставлены акты о проведении промывки и дезинфекции трубопроводов сооружений хозяйственно-питьевого водоснабжения, проверки канализации согласно СП РК 4.01-103-2013; отсутствуют результаты лабораторных испытаний по кернам асфальтового покрытия, что ставит под сомнение качество асфальта всего дорожного полотна, согласно п 10.5.3 ПР РК 218-35-2016; не представлено лабораторное заключение по покрытию огнезащитными составами металлических конструкций здания согласно СТ РК 615-2-2011 п 9 Методы испытаний по ФОК Ильинка</t>
  </si>
  <si>
    <t xml:space="preserve">Пункт 3 АО, пункт 8 АЗ. Однако, проведенный анализ показал, что государственный орган не соблюдает требование по размещению на интернет-ресурсе (www.gov.kz/memleket/entities/astana-kurulys/dokuments/2land=ru&amp;tupe=45) бюджетных программ, так как на сайте не размещены утвержденные бюджетные программы на 2021-2022 годы утвержденные бюджетные программы на 2021-2023 годы и уточения к ним:  от 23 декабря 2020 года №285-Ө нарушены сроки размещения бюджетных программ при уточнении: от 15 марта 2021 года №23-Ө, от 11 июня 2021 года №87-Ө, от 6 сентября 2021 года №139 Ө, утвержденные бюджетные программы на 2022-2024 годы от 28 декабря 2021 года №231-Ө, весенные уточнении от 14 февраля 2022 года №23-Ө, от 1 июня 2022 года №71-Ө, от 25 ноября 2022 года №222-Ө, утвержденные бюджетные программы на 2023-2025 годы и уточнение к ним от 23 декабря 2022 года №240-Ө, от 12 июля 2023 года №127-Ө </t>
  </si>
  <si>
    <t>Пункт 5 АО, пункт 5 АЗ.  Таким образом, в нарушение требование пункта 8) статьи 32 Бюджетного кодекса, подпункт 4 пункта 8 Правил №195 (ранее действующая редакция - подпункт 4 пункта 15 Правил № 195) на момент утверждения бюджета на 2021-2023 годы, на 2022-2025 годы, а также при уточнении бюджета отсутствовало закрепление руководителей по бюджетной программе 048. Однако, в соответствие с законодательством Республики Казахстан руководитель каждой бюджетной программой, обеспечивает качественное планирование и исполнение бюджетной программы с достижением показателей результативности, должен назначаться отдельным приказом.
Согласно пункту 5 Раздела 5 Регламента работы ГУ «Управление строительства города Нур-Султан», утвержденного руководителем Управления строительства Сарсенгалиевым С.А. от 10 декабря 2020 года (далее – Регламент) приказы по основной деятельности готовятся соответствующими отделами Управления строительства, которые проходят согласование у отдела развития человеческого капитала и документооборота. Оригиналы приказов передаются на регистрацию и хранение в отделе развития человеческого капитала и документооборота. 
Однако, аудиту не представлены документы о назначении руководителя бюджетной программы 048 в связи их отсутствием</t>
  </si>
  <si>
    <t xml:space="preserve">Пункт 6 АО, пункт 5 АЗ.  Кроме того, в нарушении подпункта 13) пункта 8 Правил №195 (ранее действующая редакция - подпункт 13 пункта 15 Правил №195) в БП 048 в строке описание (обоснование) бюджетной подпрограммы дублирует описание (обоснование) самой бюджетной программы </t>
  </si>
  <si>
    <t xml:space="preserve">Пункт 18 АО, пункт 11 АЗ. Таким образом, в нарушение пункта 3 статьи 45 Закона о госзакупках на выполнение строительно-монтажных работ на объекте ФОК Ильинка Управлением строительства заключено дополнительное соглашение от 27 декабря 2023 года №5 с продлением сроков выполнения строительных работ с июля 2023 года по декабрь 2024 года без наступления оснований, влекущих увеличения сроков продолжительности работ </t>
  </si>
  <si>
    <t xml:space="preserve">Пункт 19 АО, пункт 12 АЗ. Тем самым, в нарушение подпункта 3) пункта 4 статьи 12 Закона о госзакупках не проведена работа о признании и включении подрядчика ПК «Сапак» в реестр недобросовестных поставщиков по ненадлежащему исполнению условий договора от 23 сентября 2022 года №22/43 (с учетом дополнительных соглашений) по строительству ФОК Ильинка </t>
  </si>
  <si>
    <t xml:space="preserve">Пункт 20 АО, пункт 13 АЗ. Вместе с тем, в нарушение статьи 620 Гражданского Кодекса, подпункта 5) пункта 11 Правил организации деятельности и осуществления функций заказчика (застройщика) утвержденный Приказом Министра национальной экономики Республики Казахстан от 19 марта 2019 года №229 Управлением строительства срок продолжительности строительства по проекту ФОК Ильинка по от 23 сентября 2022 года №22/43 года определен 48 месяцев при нормативной положительности 13 месяцев согласно заключению РГП «Госэкспертиза» по Восточному региону от 9 августа 2019 года </t>
  </si>
  <si>
    <t>Пункт 26 АО, пункт 17 АЗ. В нарушении пункта 1 статьи 654 Гражданского кодекса Республики Казахстан (особенная часть) от 1 июля 1999 года №409, статьи 272 Гражданского кодекса Республики Казахстан от 27 декабря 1994 года №268-XIII, подпункта 1) пункта 2 статьи 34-3 Закона об архитектурной деятельности, Управлением строительства не обеспечена полнота и исполнение надлежащим образом договорных обязательств, в результате чего ПК «Сапак» допущены факты невыполнения объемов по отдельным позициям строительства ФОК Ильинка в соответствии с проектной документацией на общую сумму 100 609,5 тыс.тенге, подлежащие восстановлению работами. При этом, к аудиту не представлены протокола технических совещаний по исключению/включению отдельных видов работ, тем самым в действиях подрядной организации наблюдается риск коррупционного характера. Однако, финансирование строительства ФОК осуществлено в полном объеме согласно бюджетным заявкам.</t>
  </si>
  <si>
    <t xml:space="preserve">Пункт 29 АО, пункт 20 АЗ. Таким образом, Управлением строительства, в нарушение пункта 12 статьи 68 Закона об архитектурной деятельности, а также пункта 1 и 2 статьи 17 Закона о разрешениях и уведомлениях  не своевременно направлено уведомление о начале производства СМР по проекту «Строительство ФОК-а в городе Нур-Султан, района «Алматы», жилой массив Железнодорожный, в районе пересечения улиц №17 и ЖД» </t>
  </si>
  <si>
    <t>Пункт 30 АО, пункт 21 АЗ. Таким образом, в нарушение пункта 3 статьи 45 Закона о госзакупках на выполнение строительно-монтажных работ на объекте «ФОК в район «Алматы», жилой массив Железнодорожный, в районе пересечения улиц 17 и ЖД» Управлением строительства заключено дополнительное соглашение от 7 декабря 2023 года №6 с продлением сроков выполнения строительных работ с июля 2023 года по декабрь 2024 года без наступления оснований, влекущих увеличения сроков продолжительности работ</t>
  </si>
  <si>
    <t>Пункт 31 АО, пункт 22 АЗ. Тем самым, в нарушение подпункта 3) пункта 4 статьи 12 Закона о госзакупках не проведена работа о признании и включении подрядчика ПК «Сапак» в реестр недобросовестных поставщиков по ненадлежащему исполнению условий договора от 11 ноября 2022 года № 22/45 (с учетом дополнительных соглашений) по строительству ФОК в район «Алматы», жилой массив Железнодорожный, в районе пересечения улиц 17 и ЖД»</t>
  </si>
  <si>
    <t xml:space="preserve">Пункт 32 АО, пункт 23 АЗ. Вместе с тем, в нарушение статьи 620 Гражданского Кодекса, подпункта 5) пункта 11 Правил организации деятельности и осуществления функций заказчика (застройщика) утвержденный Приказом Министра национальной экономики Республики Казахстан  от 19 марта 2019 года № 229 Управлением строительства срок продолжительности строительства по проекту «Строительство ФОК-а в городе Нур-Султан, района «Алматы», жилой массив Железнодорожный, в районе пересечения улиц 17 и ЖД» по договору 22/45 от 11 ноября 2022 года определен 48 месяцев при нормативной положительности 13 месяцев согласно заключению РГП «Госэкспертиза» по Восточному региону от 27 марта 2020 года </t>
  </si>
  <si>
    <t>Пункт 34 АО, пункт 24 АЗ.  В нарушение требований Классификатора основных фондов ГК РК 12-2009 с учетом изменений, утвержденным приказом Председателя Комитета технического регулирования и метрологии Министерства торговли и интеграции от 28.12.2020 года №469-од, Управлением строительства стоимость светильников отнесена на материалы</t>
  </si>
  <si>
    <t xml:space="preserve">Пункт 39  АО, пункт 27 АЗ. В нарушении пункта 1 статьи 654 Гражданского кодекса Республики Казахстан (особенная часть) от 1 июля 1999 года №409, статьи 272 Гражданского кодекса Республики Казахстан от 27 декабря 1994 года №268-XIII, подпункта 1) пункта 2 статьи 34-3 Закона об архитектурной деятельности, Управлением строительства не обеспечена полнота и исполнение надлежащим образом договорных обязательств, в результате чего ПК «Сапак» допущены факты невыполнения объемов по отдельным позициям строительства ФОК Железнодорожный в соответствии с проектной документацией на общую сумму 268 841,2 тыс.тенге, подлежащие восстановлению работами. При этом, к аудиту не представлены протокола технических совещаний по исключению/включению отдельных видов работ, тем самым в действиях подрядной организации наблюдается риск коррупционного характера. Однако, финансирование осуществлено в полном объеме, согласно поданным бюджетным заявкам </t>
  </si>
  <si>
    <t>Пункт 44 АО, пункт 31 АЗ. В нарушении пунктов 4.4 приказа №156-НҚ, авторским надзором ТОО «Научно-производственная фирма «Флора» вносились изменения в проект строительства Фок Ильинка, ФОК Железнодорожный без согласования с проектировщиком проекта ТОО «Научно-исследовательский проектный институт «Астанагенплан»</t>
  </si>
  <si>
    <t xml:space="preserve">Пункт 45 АО, пункт 32 АЗ. Следовательно, в нарушении пунктов 2-3), 2-4) статьи 34 Закона об архитектурной деятельности, пункта 5.5.1 приказа №156-НҚ ТОО «Научно-производственная фирма «Флора» ненадлежащим образом осуществлялась работа по авторскому надзору за строительством ФОК Ильинка и ФОК Железнодорожный </t>
  </si>
  <si>
    <t xml:space="preserve">Пункт 46 АО, пункт 32 АЗ. Вследствие чего, в нарушении подпунктов 5), 6) статьи 34-1 Закона об архитектурной деятельности, подпункта 18) пункта 10 правил оказания инжиниринговых услуг в сфере архитектурной, градостроительной и строительной деятельности, утвержденных приказом Министра национальной экономики Республики Казахстан от 3 февраля 2015 года №71, подпункта 1) пункта 3.1 Договора от 25 августа 2022 года №22/9-ТН, технадзором ТОО «Аретмида снаб» не в полной мере исполнялись свои обязательства по проверке действительности готовности видов работ, достоверности исполнения работ, поставке оборудования по строительству ФОКа Ильинка. Аналогично в нарушении вышеуказанных нормативно-правовых актов, а также подпункта 1) пункта 3.1 Договора от 23 июля 2020 года №20/16-Т технадзором ТОО «Нұр-Әлем» ненадлежащее исполнялись обязанности по строительству ФОК Железнодорожный </t>
  </si>
  <si>
    <t>Пункт 47  АО, пункт 37 АЗ. В нарушении статьи 73 закона об архитектурной деятельности, пункта 79 Правил организации застройки и прохождения разрешительных процедур в сфере строительства, утвержденных приказом Министра национальной экономики Республики Казахстан от 30 ноября 2015 года №750 не принятый актом приемки в эксплуатацию здания ФОК Ильинки полностью эксплуатируется</t>
  </si>
  <si>
    <t>статья 318</t>
  </si>
  <si>
    <t xml:space="preserve">Пункт 48 АО, пункт 38 АЗ. В нарушении пунктов 11,12 Правила технической эксплуатации электроустановок по объекту ФОК Ильинка не проведены соответствующие работы по передаче комплектной трансформаторной подстанция энергопередающей организации </t>
  </si>
  <si>
    <t xml:space="preserve">Пункт 53 АО, пункт 33 АЗ. В нарушении главы 7 «Правила внесения изменений в рабочую документацию, выданную заказчику» ГОСТ 21.101-97 «Система проектной документации для строительства основные требования к проектной и рабочей документации» заказчиком Управлением строительства не осуществлены соответствующие изменения в рабочую документацию по проекту строительства ФОК Ильинка и ФОК Железнодорожный </t>
  </si>
  <si>
    <t xml:space="preserve">Пункт 54 АО, пункт 36 АЗ.  В нарушении приложения 3 Приказа Министра национальной экономики Республики Казахстан от 19 марта 2015 года № 229 «Об утверждении Правил организации деятельности и осуществления функций заказчика (застройщика)» в формы актов выполненных работ отсутствует при подписи ответственных лиц у компании технического надзора – наименование, индивидуальный идентификационный номер, № аттестата, у компании авторского надзора–индивидуальный идентификационный номер, № аттестата или приказа по ФОК Ильинка и ФОК Железнодорожный </t>
  </si>
  <si>
    <t xml:space="preserve">Пункт 58 АО, пункт 33 АЗ. В нарушении пункта 75-1 Правил проведения комплексной вневедомственной экспертизы технико-экономических обоснований и проектно-сметной документации, предназначенных для строительства новых, а также изменения (реконструкции, расширения, технического перевооружения, модернизации и капитального ремонта) существующих зданий и сооружений, их комплексов, инженерных и транспортных коммуникаций независимо от источников финансирования, утвержденных приказом Министра национальной экономики Республики Казахстан от 1 апреля 2015 года №299, Управлением строительства не осуществлена работа по корректировке, ранее утвержденной проектной сметной документации строительства ФОК Ильинка и ФОК Железнодорожный в части инженерно-технических и (или) технологических проектных решений, включая замену инженерного и (или) технологического оборудования </t>
  </si>
  <si>
    <t>Итого за 2021-2023 годы</t>
  </si>
  <si>
    <t>Пункт 1 АО, пункт 43 АЗ. Тем самым, в нарушение пункта 1 статьи 632 Гражданского кодекса Республики Казахстан (особенная часть), выполненная подрядчиком ТОО «Лидер-НК» работа по строительству ФОК Коктал не соответствует условиям раздела 7 «Гарантии. Качество» договора от 5 марта 2020 года №200028/00. Кроме того, имеющиеся дефекты кровли здания, отдельных работ по стеновым ограждениям, гидроизоляции в основаниях пола из керамической плитки, а также в колодцах канализации подрядчиком не устранены. Таким образом, аудитом отмечается, что работы, выполненные за счет бюджетных средств, по истечению 2-х лет требуют проведения дополнительных работ по устранению, данный факт свидетельствует о некачественном выполнении работ по строительству ФОК Коктал</t>
  </si>
  <si>
    <t xml:space="preserve">Пункт 2 АО, пункт 28 АЗ. Таким образом, генеральным проектировщиком ТОО «Научно-исследовательский проектный институт «Астангенплан» при разработке общественного здания ФОК «Коктал» допущено остекленение витражных окон более чем на 50%, что не соответствует нормам установленным пунктом 5.11 МСН 2.04-02-2004 «Тепловая защита зданий» </t>
  </si>
  <si>
    <t xml:space="preserve"> Пункт 3 АО, пункт 28 АЗ. Вместе с тем, филиалом РГП «Госэкспертиза» по Восточному региону при несоответствии нормам установленных пунктом 5.11 МСН 2.04-02-2004 выдано положительное заключение от 10 декабря 2019 года №06-0310/19</t>
  </si>
  <si>
    <t>Пункт 4 АО, пункт 42 АЗ. В нарушении пункта 9.4.7 СТ РК 615-2-2011 Составы и вещества огнезащитные Часть 2. Средства огнезащитные для стальных конструкций. Общие технические условия ГОСТ Р 53295-2009 (Средства огнезащитные для стальных конструкций. Общие требования. Метод определения огнезащитной эффективности, MOD) над кабинетами: помещение ФЭС №81, ожидальная №82, Директора №83, Бухгалтерия №84, Персонал №85, коридор №87, Санузел №88, Кабинет врача №95, 45 электрощитовая, стационарная трибуна, визуально не определено наличие огнезащитного покрытия основных элементов металлоконструкций. Отслоение слоя покрытия краски на металлических конструкциях. Также в нарушении пункта 6.3.11 «Отопительные приборы не следует размещать в отсеках тамбуров, имеющих наружные двери» СП РК 4.02-101-2012 «Отопление, вентиляция и кондиционирование воздуха» входная группа тамбур №1 выполнена с нарушениями, так две конструкции отопительного конвектора, встраиваемого в пол, оказались в помещение тамбура, где в основном минусовая температура, что приведет к промерзанию труб и в дальнейшем препятствию к нормальному режиму работ следующих отопительных приборов в системе отопления. Болтовое соединение между проектными осями 1 и 4 проекта, ориентировочно из уголка СГ-1 90х90х6 к П1 в помещении ЦОН выполнено с нарушением строительных норм п.4.4 Монтаж стальных конструкций СП РК 5.03-107-2013 «Несущие и ограждающие конструкции», болтовое выполнено соединение на одном болту, вместо двух, в этом уже узле с другой стороны сопряжения уголка с колонной и балкой и вовсе отсутствует болтовое соединение, при этом имеются соответствующие отверстия.</t>
  </si>
  <si>
    <t xml:space="preserve">Итого за 2021-2023 годы </t>
  </si>
  <si>
    <t>Пункт 1 АО, пункт 45 АЗ. Тем самым, в нарушение пункта 1 статьи 632 Гражданского кодекса Республики Казахстан (особенная часть), выполненная подрядчиком ТОО «Лидер-НК» работа по строительству ФОК Ондирис не соответствует условиям раздела 7 «Гарантии. Качество» договора №20/9 от 8 апреля 2020 года. Кроме того, имеющиеся дефекты гидроизоляции кровли, лифтовой шахты, внутренних инженерных систем, теплового пункта автоматических систем не устранены. Таким образом, аудитом отмечается, что работы, выполненные за счет бюджетных средств, по истечению 2-х лет требуют проведения дополнительных работ по устранению, данный факт свидетельствует о некачественном выполнении работ по строительству ФОК Ондирис</t>
  </si>
  <si>
    <t xml:space="preserve">Пункт 2 АО, пункт 28 АЗ. Таким образом, генеральным проектировщиком ТОО «Научно-исследовательский проектный институт «Астангенплан» при разработке общественного здания ФОК «Ондирис» допущено остекленение витражных окон более чем на 50%, что не соответствует нормам установленным пунктом 5.11 МСН 2.04-02-2004 «Тепловая защита зданий» </t>
  </si>
  <si>
    <t xml:space="preserve"> Пункт 3 АО, пункт 40 АЗ. Вместе с тем, филиалом РГП «Госэкспертиза» по Восточному региону при несоответствии нормам установленных пунктом 5.11 МСН 2.04-02-2004 выдано положительное заключение от 23 декабря 2019 года №06-0316/19</t>
  </si>
  <si>
    <t>Пункт 4 АО, пункт 44 АЗ. В нарушении пункта 9.4.7 СТ РК 615-2-2011 Составы и вещества огнезащитные Часть 2. Средства огнезащитные для стальных конструкций. Общие технические условия ГОСТ Р 53295-2009 (Средства огнезащитные для стальных конструкций. Общие требования. Метод определения огнезащитной эффективности, MOD) в помещении теплового узла, визуально не определено наличие огнезащитного покрытия основных элементов металлоконструкций. Отслоение слоя покрытия краски на металлических конструкциях. Также в нарушении пункта 6.3.11 «Отопительные приборы не следует размещать в отсеках тамбуров, имеющих наружные двери» СП РК 4.02-101-2012 «Отопление, вентиляция и кондиционирование воздуха» входная группа тамбур №1 выполнена с нарушениями, так две конструкции отопительного конвектора, встраиваемого в пол, оказались в помещение тамбура, где в основном минусовая температура, что приведет к промерзанию труб и в дальнейшем препятствию к нормальному режиму работ следующих отопительных приборов в системе отопления. Болтовое соединение между проектными осями 1 и 4 проекта, ориентировочно из уголка СГ-1 90х90х6 к П1 в помещении ЦОН выполнено с нарушением строительных норм п.4.4 Монтаж стальных конструкций СП РК 5.03-107-2013 «Несущие и ограждающие конструкции», болтовое выполнено соединение на одном болту, вместо двух, в этом уже узле с другой стороны сопряжения уголка с колонной и балкой и вовсе отсутствует болтовое соединение, при этом имеются соответствующие отверстия.</t>
  </si>
  <si>
    <t>Пункт 3.  в нарушение статьи 6, 14-2 Закона Республики Казахстан от 17 апреля 1995 года №2198 «О государственной регистрации юридических лиц и учетной регистрации филиалов и представительств» Товариществом не внесены изменения в учредительные документы в связи с расширением перечня основного вида деятельности, а именно в уставной деятельности отсутствует деятельность по аренде и управлению собственной недвижимостью, которая является основной деятельностью Товарищества. Следует отметить, что согласно пункту 4 статьи 192 Предпринимательского Кодекса Республики Казахстан от 29 октября 2015 года №375-V (далее – Предпринимательский Кодекс) при изменении осуществляемых видов деятельности Товарищества необходимо согласие антимонопольного органа (пункт 3 АЗ)</t>
  </si>
  <si>
    <t>Пункт 5. В нарушение пункта 5 статьи 26 Закона о товариществах ХОЗУ не соблюдаются сроки направления уведомления в регистрирующий орган, так с момента принятия Участником решения (от 27 декабря 2012 года) до сегодняшнего дня не направлено электронное уведомление об увеличении уставного капитала на сумму 409,4 тыс.тенге в органы юстиции (пункт 4 АЗ)</t>
  </si>
  <si>
    <t>Пункт 22. В нарушение пункта 11 Правил №14 в разделе «Основные направления деятельности: цели, задачи и ключевые показатели» утвержденного Плана развития на 2022-2026 годы отсутствуют в количественном выражении значения показателя прямого результата в разрезе годов, кроме того не разработаны показатели конечного результата и качества, вследствие которого ключевые показатели Плана развития не поддаются количественной оценке, характеризующие деятельность организации по выполнению целей Аппарата акима (пункт 11 АЗ)</t>
  </si>
  <si>
    <t>Пункт 23. В нарушение подпункта 2 пункта 2 Правил №14 Отчет по исполнению Плана развития за 2022 год утвержден решением единственного участника от 22 мая 2023 года, аналогичная ситуация и при утверждении Плана развития с полугодовым уточнением от 31 мая 2022 года, вместе с тем органом утверждения вышеуказанных документов является Наблюдательный совет Товарищества в соответствие с действующим законодательством Республики Казахстан (пункт 11 АЗ)</t>
  </si>
  <si>
    <t>Пункт 27. Полагаем, в рамках своей деятельности использование Товариществом нежилых помещений зданий, которые не относятся к административным зданиям, путем сдачи их в аренду сторонним коммерческим субъектам противоречит подпункту 2.2 пункта 2 Устава (уставная деятельность -эксплуатации, обслуживанию и содержанию административных зданий, находящихся на балансе акимата города Астаны, - организация приемов и встреч официальных гостей столицы их размещение и обслуживание на соответствующем уровне). (пункт 12 АЗ)</t>
  </si>
  <si>
    <t>Пункт 48. Аналогично, в нарушение пункта 1.5 Технической спецификации, пункта 3.3 раздела 3 договора о государственных закупках № 28 от 24 января 2022 года Товарищество не выполнило договорные условия, отраженные в приложении №1 к договору в части направления поставщику заявок. Таким образом, отсутствие регистрации даты и времени заявки Товарищества не обеспечивает прозрачность и не позволяет определить своевременность исполнения поставщиком договорных обязательств (пункт 29 АЗ)</t>
  </si>
  <si>
    <t>Пункт 50. Таким образом, в нарушении пункта 24 статьи 43 Закона о государственных закупках и пункта 7.3 договора № 383 от 5 августа 2022 года, Товариществом не приняты меры по начислению и удержанию (взысканию) неустойки за ненадлежащее исполнение договорных обязательств на общую сумму 279,2 тыс.тенге (расчет 39 891,7 тыс. тенге*0,1%*7 дней) и направлению иска в суд о признании поставщика недобросовестным участником государственных закупок в соответствие с пунктом 5 статьи 12 Закона о госзакупках (пункт 31 АЗ)</t>
  </si>
  <si>
    <t>Пункт 51. Государственному аудиту предоставлены коммерческие предложения ТОО «СнабФирм» с указанием цены за 1 единицу работ/продукции (от минимального до максимального), при этом отсутствует расчет поставщика по определению договорной стоимости работ очистке и замене функциональных бытовых оконных элементов к договорам закупок (№ 241 от 29 апреля 2022 года, № 75 от 26 января 2023 года) в нарушение требований Технической спецификации к договорам государственных закупок. Следует отметить, что Товариществом не соблюдены требования предоставления расчета договорной стоимости к дополнительному соглашению от 12 мая 2022 года №241/01, от 20 июля 2023 года №75/01 в связи с уменьшением/увеличением объемов работ, данные факты не обеспечивают прозрачность формирования объема работ, подлежащих исполнению поставщиком (пункт 32 АЗ)</t>
  </si>
  <si>
    <t>Пункт 52. Аналогично, в нарушение пункта 3.3 раздела 3 договоров о государственных закупках № 241 от 29 апреля 2022 года, № 75 от 26 января 2023 года, условий Технической спецификации, Товарищество не выполнило договорные требования, отраженные в приложении №1 к договору в части направления поставщику заявок в письменной форме. Таким образом, отсутствие регистрации даты и времени заявки Товарищества не обеспечивает прозрачность и не позволяет определить своевременность исполнения поставщиком договорных обязательств (пункт 29 АЗ)</t>
  </si>
  <si>
    <t>Пункт 54. Аналогично отсутствует расчет поставщика по определению договорной стоимости работ по замене комплектующих частей окон, дверей и перегородок в нарушение требований Технической спецификации к договору № 333 от 22 июня 2022 года. Следует отметить, что Товариществом не соблюдены требования в части предоставления расчета договорной стоимости к дополнительному соглашению от 24 сентября 2022 года №333/02 в связи с увеличением объемов работ, данные факты не обеспечивают прозрачность формирования объема работ, подлежащих исполнению поставщиком (пункт 32 АЗ)</t>
  </si>
  <si>
    <t>Пункт 55. Также, в нарушение пункта 3.3 раздела 3 договора о государственных закупках № 333 от 22 июня 2022 года и требований Технической спецификации Товарищество не выполнило договорные условия, отраженные в приложении №1 к договору в части направления поставщику письменных заявок. Таким образом, отсутствие регистрации даты и времени заявки Товарищества не обеспечивает прозрачность и не позволяет определить своевременность исполнения поставщиком договорных обязательств (пункт 29 АЗ)</t>
  </si>
  <si>
    <t>Пункт 57. Также, в нарушение пункта 3.3 раздела 3 договора о государственных закупках № 7 от 30 декабря 2022 года и требований Технической спецификации Товарищество не выполнило договорные условия, отраженные в приложении №1 к договору в части направления поставщику письменных заявок. Таким образом, отсутствие регистрации даты и времени заявки Товарищества не обеспечивает прозрачность и не позволяет определить своевременность исполнения поставщиком договорных обязательств (пункт 29 АЗ)</t>
  </si>
  <si>
    <t>Пункт 64. В нарушение подпункта 2 пункта 6.2 договоров закупок работ по устройству (монтажу) охранной сигнализации/системы видеонаблюдения, Правил по определению страны происхождения товара, статуса товара Евразийского экономического союза или иностранного товара, выдаче сертификата о происхождении товара и отмене его действия, установлении форм сертификата по определению страны происхождения товара, утвержденным приказом Министра торговли и интеграции Республики Казахстан от 13 июля 2021 года № 454-НҚ, пункта 5 Правил оформления декларации о соответствии требованиям технического регламента Евразийского экономического союза, утвержденным решением Коллегии Евразийской экономической комиссии от 25 декабря 2012 года №293 поставщики не обеспечили должным образом оформления документа, удостоверяющий соответствие продукции установленным требованиям Таможенного Союза (Евразийского Экономического Союза) и не предоставили сертификат о происхождения товаров, оформленные в соответствие со статьей 30 Закона Республики Казахстан от 13 декабря 2017 года №115-VI «О ратификации Договора о Таможенном кодексе Евразийского экономического союза». Таким образом, в нарушении пункта 6.2 договоров № 136 от 16 марта 2022 года, № 137 от 16 марта 2022 года, № 77 от 23 февраля 2022 года, № 415 от 13 сентября 2022 года, № 264 от 24 апреля 2023 года, Товариществом не приняты меры по направлению иска в суд о признании поставщика недобросовестным участником государственных закупок в соответствие с пунктом 5 статьи 12 Закона о госзакупках (пункт 37 АЗ).</t>
  </si>
  <si>
    <t>Пункт 40. Однако, в нарушение статьи 293,298 Гражданского Кодекса, подпункта 4.4 пункта 4 договора аренды за ненадлежащее исполнение обязательств по уплате арендных платежей в сроки, предусмотренные условиями договоров аренды, 26 арендаторами не выплачена пеня на общую сумму 1 810,2 тыс.тенге в 2023 году. Ответственным лицом по формированию и распределению доходов и накоплений организации согласно пункту 3.1 должностной инструкции является экономист отдела бухгалтерского учета и экономики Товарищества (пункт 18 АЗ)</t>
  </si>
  <si>
    <t>статья 207 КоАП РК</t>
  </si>
  <si>
    <t>статья 235 КоАП РК</t>
  </si>
  <si>
    <t>Итого за 2021 - 2023 годы</t>
  </si>
  <si>
    <t>статья 424 КОАП РК</t>
  </si>
  <si>
    <t xml:space="preserve">Итого за 2021 - 2023 годы </t>
  </si>
  <si>
    <t>Пункт 12 АО, пункт 34 АЗ. Так, в нарушение требований пунктов статей 4, 5, 6 статьи, пункта 2 статьи 14 Закона о бухучете, пунктов 4 и 5 Правил ведения бухучета № 241, пунктов 56, 60 Плана счетов №185, требований Учетной политики Общества, Положения об оплате труда на 2019-2022гг., 2023-2026гг.  на себестоимость реализованной продукции и оказанных услуг отнесены затраты, несвязанные с осуществлением предпринимательской деятельности, а именно затраты на реализацию социальных программ, выплат вознаграждений, регрессных исков, непредусмотренных штатным расписанием на общую сумму 1 438 225,6 тыс.тенге, в т.ч. за 8 месяцев 2021 года – 108 763,2.тенге, за 2022 год – 685 785,8 тыс.тенге, за 2023 год – 643 676,6тыс.тенге, что привело к искажению финансовой отчетности на 2021-2022 гг на общую сумму 794 549,0 тыс.тенге.</t>
  </si>
  <si>
    <t xml:space="preserve">пункт 2 части 1 статьи 238 КоАП РК </t>
  </si>
  <si>
    <t xml:space="preserve">Пункт 14 АО, пункт 34 АЗ . Однако в нарушение пункта 1 Порядка выплаты заработной платы Обществом допускалась выплата заработной платы посредством наличного расчета через кассу, общая сумма выплат наличным расчетом составила 25 723,9 тыс. тенге, в т.ч.: за 8 месяцев 2021 года –24 444,3тыс. тенге, в 2023 году –1 279,6тыс. тенге </t>
  </si>
  <si>
    <t xml:space="preserve"> Пункт 16 АО, пункт 36 АЗ. Таким образом, в нарушение пункта 9 статьи 43 Закона о государственных закупках Договора от 3 сентября 2021 года № 735 обеспечение исполнение договора и аванс не были внесены в установленные договором сроки так же, Заказчиком не было своевременно направлено уведомление, предусмотренное настоящей статьей. </t>
  </si>
  <si>
    <t>Пункт 22 АО, пункт 34 АЗ. В нарушение пункта 12.1.3 Положение об оплате труда на 2019-2022годы и требований Штатного расписания Обществом выплачена повышенная переменная часть заработной платы в ноябре месяце 2021 года из расчета 100 000 (сто тысяч) тенге, пропорционально отработанному времени в 2021 году по состоянию на 30 ноября 2021 года, согласно решения заседания Правления от 29 ноября 2021 года №21-47 и в декабре месяце 2021 года из расчета 30 000 (тридцать тысяч) тенге, пропорционально отработанному времени в 2021 году по состоянию на 31 декабря 2021 года, согласно решения заседания Правления от 28 декабря 2021 года №21-53, так общая сумма свыше выплаченных сумм, указанных в Штатном расписании общества по переменной части заработной платы согласно ведомости составила 122 770,7 тыс.тенге, что является не эффективным использованием активов Товарищества и нарушением пункта 4) статьи 6 Закона О государственном имуществе.</t>
  </si>
  <si>
    <t>Пункт 15 АО, пункт 34 АЗ. Однако, в нарушение требований пункта 72 Правил ведения бухучета №241 Обществом результаты инвентаризации 2021 и 2022 годов не оформлены Актом инвентаризации дебиторской и кредиторской задолженности, форма которого утверждена Приказом Министра финансов Республики Казахстан «Об утверждении форм первичных учетных документов» от 20 декабря 2012 года №562</t>
  </si>
  <si>
    <t>Пункт 18 АО, пункт 17 АЗ. Таким образом в нарушение статей 4, 5 и статьи 6 Закона о бухгалтерском учете, а также пунктов 4 и 5  Правил ведения бухучета № 241,  установлены факты ненадлежащего исполнения обязанностей по ведению бухгалтерского учета в части ненадлежащего оформления финансовой отчетности на сумму 52,1 тыс.тенге, что привело к искажению финансовой отчетности на 2022 год</t>
  </si>
  <si>
    <t xml:space="preserve">Пункт 19 АО, пункт 17 АЗ. Таким образом в нарушение в нарушение статей 4, 5 и статьи 6 Закона о бухгалтерском учете, а также пунктов 4 и 5  Правил ведения бухучета № 241, подраздела 8.3. «Краткосрочные вознаграждения работникам» Учетной политики Товариществом не был создан резерв по неиспользованному отпуску по состоянию на 31 декабря 2022 года в количестве 30 календарных дней на общую сумму 641,1 тыс.тенге, что привело к искажению финансовой отчетности на 2022 год </t>
  </si>
  <si>
    <t xml:space="preserve">Пункт 20 АО, пункт 17 АЗ. Так, в нарушение требований пунктов статей 4, 5 и статьи 6 Закона о бухгалтерском учете, а также пунктов 4 и 5 Правил ведения бухучета № 241, пунктов 58, 65 Типового плана счетов вышеуказанный факт на сумму 60 208,2 тыс.тенге  привело к искажению финансовой отчетности на 2022 год </t>
  </si>
  <si>
    <t xml:space="preserve"> Пункт 17 АО, пункт 22 АЗ. Так, в нарушение подпункта 10 пункта 1 Постановления №960 Товарищество не разместил временно свободные деньги на депозитах не менее чем в 3 (трех) банках второго уровня, а разместил только в одном банке второго уровня АО «Банк Центр Кредит».</t>
  </si>
  <si>
    <t xml:space="preserve">Пункт 22 АО, пункт 18 АЗ. Так, в нарушение требований пунктов 60, 72 Правил ведения бухгалтерского учета №241 Товариществом в аудируемом периоде не была проведена инвентаризация дебиторской и кредиторской задолженность. </t>
  </si>
  <si>
    <t xml:space="preserve">Пункт 28 АО, пункт 18 АЗ. В нарушение требований пунктов статей 4, 5 и статьи 6 Закона о бухгалтерском учете, а также пунктов 4 и 5 Правил ведения бухучета № 241 Товариществом при заполнении Приложения 7 отчета об исполнении Плана развития на 2022 год не достоверно были заполнены данные по прочим доходам, так  фактическое исполнение по прочим доходам в отчете указано 240,0 тыс.тенге, тогда как по данным бухгалтерского учета прочие доходы составили 341,0 тыс. тенге. Таким образом, в отчете об исполнении плана Развития не учтена сумма возврата госпошлины на сумму 100,7 тыс.тенге.  </t>
  </si>
  <si>
    <t>Пункт 1 АО, пункт 1 АЗ. При этом в нарушение пунктов 4 и 8 статьи 192 Предпринимательского кодекса Республики Казахстан осуществлено расширение и изменение видов деятельности в части подпункта 4) пункта 10 Устава, а именно «Осуществление иной деятельности, способствующей достижению основных целей, не запрещенных законодательством Республики Казахстан» без согласия антимонопольного органа. Более того, данный вид деятельности не соответствует Перечню видов деятельности, осуществляемых государственными предприятиями, юридическими лицами, более пятидесяти процентов акций (долей участия в уставном капитале) которых принадлежат государству, и аффилированными с ними лицами, утвержденному постановлением Правительства Республики Казахстан от 28 декабря 2015 года № 1095. Решением единственного участника от 30 ноября 2023 года № 11 данный вид деятельности из Устава исключен</t>
  </si>
  <si>
    <t xml:space="preserve">Пункт 2 АО, пункт 2 АЗ. Таким образом, в нарушение пункта 5 статьи 26 Закона Республики Казахстан «О товариществах с ограниченной и дополнительной ответственностью» от 22 апреля 1998 г. № 220-1 (далее – Закон о товариществах) Товариществом нарушены трехмесячные сроки извещения органа, осуществившего его государственную регистрацию, об увеличении уставного капитала решениями Управления активов и государственных закупок г. Астаны от 26 января 2022 года № 138/0 и от 1 июня 2022 года № 882/0 и № 883/0 </t>
  </si>
  <si>
    <t xml:space="preserve">Пункт 3 АО, пункт 9 АЗ. Так, в нарушение подпункта 5) пункта 2 статьи 43 Закона о товариществах и подпункта 6) пункта 17 Устава все внутренние документы утверждены директором Товарищества единолично, тогда как согласно требованию Устава утверждение внутренних правил, процедур их принятия и других документов, регулирующих внутреннюю деятельность Товарищества отнесено к исключительной компетенции учредителя Товарищества, кроме документов, утверждение которых Уставом товарищества отнесено к компетенции иных органов Товарищества. При этом согласно пункту 20 Устава к полномочиям Директора отнесена только разработка внутренних документов по системе оплаты труда. Разработка и утверждение внутренних документов Наблюдательным советом не предусмотрена Уставом </t>
  </si>
  <si>
    <t xml:space="preserve">Пункт 5 АО, пункт 11 АЗ. Таким образом, в нарушение пункта 8.2. Положения о Наблюдательном совете Товарищества за проверенный период не обеспечивался созыв Наблюдательного совета Товарищества не реже одного раза в квартал </t>
  </si>
  <si>
    <t xml:space="preserve">Пункт 6 АО, пункт 11 АЗ. Кроме того, в нарушение пункта 9.3. Положения о Наблюдательный совет Товарищества не избран секретарь Наблюдательного совета </t>
  </si>
  <si>
    <t xml:space="preserve">Пункт 7 АО, пункт 12 АЗ. Таким образом, в нарушение пункта 3 статьи 16 Закона Республики Казахстан от 18 ноября 2015 года № 410-V ЗРК «О противодействии коррупции» не определено структурное подразделение или ответственное лицо, исполняющее функции антикоррупционной комплаенс-службы, основной задачей которого является обеспечение соблюдения данной организацией и ее работниками законодательства Республики Казахстан о противодействии коррупции. И соответственно в нарушение пункта 10 Типового положению об антикоррупционных комплаенс-службах в субъектах квазигосударственного сектора, утвержденного приказом Председателя Агентства Республики Казахстан по противодействию коррупции (Антикоррупционной службы) от 31 марта 2023 года № 112 (далее – Типовое положение), и пункта 10 Положения об антикоррупционной комплаенс-службе в ТОО «Астана-Орнек», утвержденного приказом директора Товарищества от 18.05.2023 г. № 37/п (далее - Положение об комплаенс-службе), допущено совмещение функции антикоррупционной комплаенс-службы с функциями других структурных подразделений субъекта квазигосударственного сектора. Соответственно до настоящего времени не актуализирована организационная структура Товарищества </t>
  </si>
  <si>
    <t>Пункт 8 АО, пункт 13 АЗ. В нарушение пункта 7 Типового положения и пункта 7 Положения об комплаенс-службе ответственное лицо, исполняющее функции антикоррупционной комплаенс-службы, определено директором Товарищества, тогда как требуется Наблюдательным советом. Назначение лица, исполняющего функции антикоррупционной комплаенс-службы директором Товарищества, и совмещение им функций других структурных подразделений создает конфликт интересов и коррупционные риски в связи с тем, что в функции антикоррупционной комплаенс-службы входит обеспечения контроля за всеми работниками Товарищества, в том числе за директором</t>
  </si>
  <si>
    <t>Пункт 9 АО, пункт 5 АЗ. Таким образом в нарушение пункта 4 Правил разработки планов развития ГУ «Управлением жилья и жилищной инспекции города Астана» до Товарищества не были доведены цели, задачи и ключевые показатели его деятельности на 2022-2026 годы, при этом цели, задачи и ключевые показатели деятельности на 2022-2026 годы были разработаны самим Товариществом (Приложение №6  на 2-х листах</t>
  </si>
  <si>
    <t>Пункт 11 АО, пункт 7 АЗ. Таким образом, в нарушение подпункта 12) пункта 2 Правил разработки планов развития в Плане развития показателем качества указана количественная характеристика реализованного продукта, созданного организацией, являющаяся показателем прямого результата</t>
  </si>
  <si>
    <t xml:space="preserve">Пункт 12 АО, пункт 7 АЗ. Кроме того, в нарушение пункта 11 Правил разработки планов развития показатели прямого и конечного результата не соответствуют предусмотренным формам, так как по ним отсутствуют количественные характеристики </t>
  </si>
  <si>
    <t>Пункт 12 АО, пункт 7 АЗ. Так, в нарушение требований пунктов статей 4, 5, 6 статьи, пункта 2 статьи 14 Закона о бухучете, пунктов 4 и 5 Правил ведения бухучета № 241, пунктов 56, 60 Плана счетов №185, требований Учетной политики Общества, Положения об оплате труда на 2019-2022гг., 2023-2026гг.  на себестоимость реализованной продукции и оказанных услуг отнесены затраты, несвязанные с осуществлением предпринимательской деятельности, а именно затраты на реализацию социальных программ, выплат вознаграждений, регрессных исков, непредусмотренных штатным расписанием на общую сумму 1 438 225,6 тыс.тенге, в т.ч. за 8 месяцев 2021 года – 108 763,2.тенге, за 2022 год – 685 785,8 тыс.тенге, за 2023 год – 643 676,6тыс.тенге, что привело к искажению финансовой отчетности на 2021-2022 гг на общую сумму 794 549,0 тыс.тенге.</t>
  </si>
  <si>
    <t xml:space="preserve">Пункт 14 АО, пункт 34 АЗ. Однако в нарушение пункта 1 Порядка выплаты заработной платы Обществом допускалась выплата заработной платы посредством наличного расчета через кассу, общая сумма выплат наличным расчетом составила 25 723,9 тыс. тенге, в т.ч.: за 8 месяцев 2021 года –24 444,3тыс. тенге, в 2023 году –1 279,6тыс. тенге </t>
  </si>
  <si>
    <t>Пункт 13 АО, пункт 34 АЗ. Таким образом, в нарушение требований пункта 7 МСФО 16 «Основные средства» 5 земельных участков приняты Обществом на баланс без оценки, по стоимости 1 (один) тенге</t>
  </si>
  <si>
    <t>Пункт 1 АО, пункт 3 АЗ. При этом в нарушение пунктов 4 и 8 статьи 192 Предпринимательского кодекса Республики Казахстан при утверждении и регистрации данного устава осуществлено расширение и изменение видов деятельности без согласия антимонопольного органа. Более того, вид деятельности «технологически связанные с основной деятельностью и иные не запрещенные законодательством Республики Казахстан виды деятельности» не соответствует Перечню видов деятельности, осуществляемых государственными предприятиями, юридическими лицами, более пятидесяти процентов акций (долей участия в уставном капитале) которых принадлежат государству, и аффилированными с ними лицами, утвержденному постановлением Правительства Республики Казахстан от 28 декабря 2015 года № 1095</t>
  </si>
  <si>
    <t>КоАП ч.2 ст.163</t>
  </si>
  <si>
    <t xml:space="preserve">Пункт 3 АО, пункт 31 АЗ. В нарушение подпункта 1) пункта 13 Положения о комплаенс-офицере в 2023 году не разработаны отдельные документы, предусмотренные данным положением, в том числе внутренний плана мероприятий по вопросам противодействия коррупции и документа, регламентирующего порядок информирования работниками субъекта квазигосударственного сектора о фактах или возможных нарушениях антикоррупционного законодательства </t>
  </si>
  <si>
    <t xml:space="preserve">Пункт 6 АО, пункт 30 АЗ. Аудит показал, что Советом директоров общества не осуществлялась за период аудита исключительная компетенция, определенная подпунктом 1) пункта 10.2. в части отчета об исполнении стратегии развития, так как Обществом не обеспечено формирование отчетности по реализации утвержденной стратегии Общества, что является существенным недостатком, так как не позволяет должным образом использовать данную стратегию как инструмент долгосрочного планирования </t>
  </si>
  <si>
    <t xml:space="preserve">Пункт 7 АО, пункт 26 АЗ. Вместе с тем,  в нарушение пункта 4 Правил разработки планов развития ГУ «Управлением топливно-энергетического комплекса и коммунального хозяйства города Астана» до Общества не были доведены цели, задачи и ключевые показатели его деятельности на 2023-2027 годы, при этом цели, задачи и ключевые показатели деятельности на  2023-2027 годы были разработаны самим Обществом </t>
  </si>
  <si>
    <t xml:space="preserve">Пункт 8 АО, пункт 27 АЗ. Таким образом, в нарушение подпункта 12) пункта 2 Правил разработки планов развития в Плане развития Общества показателями качества указаны количественные характеристики реализованного продукта, созданного организацией, являющаяся показателем прямого результата </t>
  </si>
  <si>
    <t xml:space="preserve">Пункт 9 АО, пункт 28 АЗ. Кроме того, в нарушение Приложения 4 к Правилам разработки планов развития в Приложении 4 Плана развития Общества отсутствуют конечные показатели </t>
  </si>
  <si>
    <t xml:space="preserve">Пункт 23 АО, пункт 25 АЗ. Таким, образом, в нарушение подпункта 3 пункта 4 статьи 12 Закона о госзакупок Товариществом не приняты меры по своевременному обращению в суд с иском о признании ИП «Marsel» по договору от 28 февраля 2023 года № 03-32/55 недобросовестным участником государственных закупок. В связи с подписанием иска первым руководителем ответственным должностным лицом определен первый руководитель и за подготовку иска ответственным должностным лицом является юрист на основании приказа О совмещении должностей в связи с вакантной должности менеджера по государственным закупкам. </t>
  </si>
  <si>
    <t>часть 10 статьи 207 КоАП РК</t>
  </si>
  <si>
    <t xml:space="preserve">Пункт 10 АО, пункт 6 АЗ. Таким образом, в нарушение пункта 10 Правил разработки планов развития Планы развития Товарищества на 2023 годы, а также изменения к ним утверждены Управлением жилья, а не Наблюдательным советом Товарищества </t>
  </si>
  <si>
    <t>Пункт 8. Вместе с тем, в нарушение пункта 11 Правил №640 и требований предоставления форм финансовой отчетности, отраженных в Приложениях №1-5 к Правилам №640 нарушены установленные сроки предоставления годовой финансовой отчетности в соответствии с графиком Управления финансов следующими администраторами бюджетных программ: Аппарат акима, Аппарат района Сарыарка, Аппарат района Алматы, Аппарат района Нура, Управление активов, Управление занятости, Управление транспорта, Управление энергетики, Управление природопользования, Управление по развитию языков, Департамент полиции, Управление образования, Управление строительства, Управление культуры, Управление внутренней политики, Управление религии, Управление молодежной политики, Управление спорта, Управление мобилизационной подготовки (Пункт 1 АО).</t>
  </si>
  <si>
    <t xml:space="preserve">Итого </t>
  </si>
  <si>
    <t>Пункт 8. В нарушение письма от 6 декабря 2023 года №113-02-37/421 и Графика Управления финансов Управлением образования несвоевременно предоставлена финансовую отчетность – 21 февраля 2024 года  (Пункт 2 АО).</t>
  </si>
  <si>
    <t>Пункт 6. В нарушение Положения Управления здравоохранения, утвержденного Постановлением акимата города Астана от 5 октября 2022 года не внесены изменения в части указания подведомственного ТОО «Центральная дорожная больница города Астаны», что является нарушением подпункта 5 пункта 4 Главы 2 Постановления Правительства Республики Казахстан от 1 сентября 2021 года №590 «О некоторых вопросах организации деятельности государственных органов и их структурных подразделении» (Пункт 1 АО).</t>
  </si>
  <si>
    <t>Пункт 8. В нарушение приложение №1 к Правилам №640 письма от 6 декабря 2023 года №113-02-37/421 и Графика Управления финансов Управлением природопользования несвоевременно предоставлена финансовую отчетность – 29 января 2024 года (Пункт 2 АО).</t>
  </si>
  <si>
    <t>Пункт 17. В нарушении пункта 2 статьи 116 Бюджетного кодекса, пункта 6 Учетной политики, пунктов 4, 32, 33, 243 Правил №393, пунктов 3, 27 Правил №468 по данным бухгалтерского учета по субсчету 2310 «Земля» в Управлении природопользования в 2023 году вышеуказанные земельные участки не оприходованы и не числятся на балансе (Пункт 3 АО).</t>
  </si>
  <si>
    <t xml:space="preserve">Пункт 46. В нарушение пункта 12 статьи 43 Закона о госзакупках,  подпункта 2) пункта 154 Правил №393, пункт 3 статьи 47 Гражданского кодекса РК, по данным бухгалтерского учета числятся денежные средства в сумме 12 111,6 тыс. тенге, по 2 реорганизованным предприятиям (Пункт 14 АО). </t>
  </si>
  <si>
    <t>Пункт 8. В нарушение Приложения №1 к Правилам № 640, письма от 6 декабря 2023 года № 113-02-37/421 и Графика Управления финансов Управлением строительства несвоевременно предоставлена финансовую отчетность – 28 февраля 2023 года (Пункт 1 АО).</t>
  </si>
  <si>
    <t>Пункт 11. В нарушение пункта 1 cтатьи 65 Закона Республики Казахстан от 6 апреля 2016 года № 480-V ЗРК «О правовых актах» правовой акт индивидуального применения вступает в силу с момента принятия, если в нем не определен более поздний срок, Управлением строительства и ГУ «Управление строительства и развития дорожно-транспортной инфраструктуры города Астаны» не исполнен приказ от 8 марта 2023 года № 1385/О, который не утратил свою силу и не отменен (Пункт 2 АО).</t>
  </si>
  <si>
    <t>Пункт 35. В нарушение пункта 7 статьи 97 Бюджетного кодекса Управлением строительства не обеспечено погашение дебиторской задолженности прошлых лет в сумме 12 756 550,3 тыс. тенге посредством поставки товаров (работ, услуг) либо возвратом  в доход соответствующего бюджета (Пункт 8 АО).</t>
  </si>
  <si>
    <t>Пункт 36. В нарушение статья 272 Гражданского кодекса Республики Казахстан от 27 декабря 1994 года № 268-XIII (далее – Гражданский кодекс), подпункта 1) пункта 3.1 приложения 33 Правил осуществления государственных закупок, утвержденных приказом Министра финансов Республики Казахстан от 11 декабря 2015 года № 648 Управлением строительства не обеспечено  полное и надлежащее исполнение взятых на себя обязательств со стороны поставщика, кроме того не проведены мероприятия по направлению материалов в судебные органы для взыскания задолженности в бюджет в сумме 1 275 767,7 тыс. тенге (Пункт 9 АО).</t>
  </si>
  <si>
    <t>Пункт 48. В нарушение пункта 1 статьи 44 Закона о банкротстве Управлением строительства не применено право о признании банкротом подрядчиков с числящейся задолженностью прошлых лет (Пункт 11 АО).</t>
  </si>
  <si>
    <t>Пункт 41. В нарушение пункта 154 Правил ведения бухгалтерского учета Управление строительства не проводит мероприятия по списанию кредиторской задолженности прошлых лет (Пункт 12 АО).</t>
  </si>
  <si>
    <t>Пункт 6. В нарушение подпункта 5 пункта 4 Главы 2 Постановления Правительства Республики Казахстан от 1 сентября 2021 года № 590 «О некоторых вопросах организации деятельности государственных органов и их структурных подразделений» в Положение о государственном учреждении «Управление транспорта и развития дорожно-транспортной инфраструктуры города Астаны», утвержденного Постановлением акимата города Астаны от 5 октября 2022 года № 01-2780 не внесены изменения в части указания подведомственного учреждение КГУ «Уполномоченная организация по обслуживанию и эксплуатации мостовых конструкций города Астаны» (далее – КГУ), созданная согласно свидетельства о государственной регистрации 20 июля 2023 года, как находящихся в ведении государственного органа (Пункт 1 АО).</t>
  </si>
  <si>
    <t>Пункт 3. На основании вышеизложенного установлено, что со стороны Управления транспорта отсутствует контроль как органа государственного управления, в части не отражения увеличения уставного капитала в сумме 1 869 924,0 тыс. тенге ТОО «City Transportation Systems» на портале госимущества, что является нарушением пункта 26 Правил ведения реестра госимущества (Пункт 2 АО).</t>
  </si>
  <si>
    <t>Пункт 8. В нарушение Приложения №1 к Правилам № 640, письма от 6 декабря 2023 года № 113-02-37/421 и Графика Управления финансов Управлением транспорта несвоевременно предоставлена финансовую отчетность – 16 февраля 2023 года (Пункт 3 АО).</t>
  </si>
  <si>
    <t>Пункт 9. В нарушение подпункта 1, 2, 5, 6, 13 пункта 4 Правил проведения инвентаризации Управлением транспорта не проведена инвентаризация вышеуказанных активов перед составлением годовой финансовой отчетности по установленным срокам (Пункт 4 АО).</t>
  </si>
  <si>
    <t>Пункт 11. В нарушение пункта 1 cтатьи 65 Закона Республики Казахстан от 6 апреля 2016 года № 480-V ЗРК «О правовых актах» правовой акт индивидуального применения вступает в силу с момента принятия, если в нем не определен более поздний срок, Управлением транспорта и ГУ «Управление строительства города Астаны» не исполнен приказ от 8 марта 2023 года № 1385/О, который не утратил свою силу и не отменен (Пункт 5 АО).</t>
  </si>
  <si>
    <t xml:space="preserve">Пункт 19. В нарушение пункта 14 статья 68 Закона Республики Казахстан от 16 июля 2001 года № 242 «Об архитектурной, градостроительной и строительной деятельности в Республике Казахстан» Управлением транспорта объекты незавершенного строительства перенесены на основные средства без актов приемки в эксплуатацию для последующей передачи во временное пользование (Пункт  8 АО). </t>
  </si>
  <si>
    <t>Пункт 18. В нарушение пункта 4 Главы 2 и пункта 272 Правил № 393 Управлением транспорта не обеспечено достоверное отражение информации по счету 2411 «Незавершенное строительство» и счету 2810 «Прочие долгосрочные активы» (Пункт 7 АО).</t>
  </si>
  <si>
    <t>Пункт 26. В нарушение пункта 11 Плана счетов Управлением транспорта осуществляет учет задолженности прошлых лет в сумме 905 407,4 тыс. тенге по счету 1410 «Краткосрочные авансы выданные», тогда данный счет предусмотрен в рамках действующих договоров, для периодического перечисления средств в сроки и в размерах, заранее согласованных сторонами (Пункт 11 АО).</t>
  </si>
  <si>
    <t>Пункт 35. В нарушение пункта 7 статьи 97 Бюджетного кодекса Управлением транспорта не обеспечено погашение дебиторской задолженности прошлых лет в сумме 13 667 950,9 тыс. тенге посредством поставки товаров (работ, услуг) либо возвратом  в доход соответствующего бюджета (Пункт 12 АО).</t>
  </si>
  <si>
    <t>Пункт 36. В нарушение статья 272 Гражданского кодекса Республики Казахстан от 27 декабря 1994 года № 268-XIII (далее – Гражданский кодекс), подпункта 1) пункта 3.1 приложения 33 Правил осуществления государственных закупок, утвержденных приказом Министра финансов Республики Казахстан от 11 декабря 2015 года № 648 Управлением транспорта не обеспечено  полное и надлежащее исполнение взятых на себя обязательств со стороны поставщика, кроме того не проведены мероприятия по направлению материалов в судебные органы для взыскания задолженности в бюджет в сумме 6 508 439,4 тыс. тенге (Пункт 13 АО).</t>
  </si>
  <si>
    <t>Пункт 48. В нарушение пункта 1 статьи 44 Закона о банкротстве Управлением транспорта не применено право о признании банкротом подрядчиков с числящейся задолженностью прошлых лет (Пункт 15 АО).</t>
  </si>
  <si>
    <t xml:space="preserve">Пункт 41. В нарушение пункта 154 Правил ведения бухгалтерского учета Управление транспорта не проводит мероприятия по списанию кредиторской задолженности прошлых лет  (Пункт 16 АО). </t>
  </si>
  <si>
    <t>Пункт 9. Таким образом, сделки на основании договоров дарения при проведении процедуры передачи в коммунальную собственность активов, изъятых собственником в связи с уменьшением уставного капитала противоречит требованиям Порядка приобретения государством прав на имущество по договору дарения, утвержденным Постановлением Правительства Республики Казахстан от 28 сентября 2011 года №1103 (пункт 6 АЗ)</t>
  </si>
  <si>
    <t>Пункт 69. В нарушение подпункта 12 пункта 11 договора доверительного управления, заключенным Товариществом, подпункта 7 пункта 3.2 Типового договора доверительного управления государственным имуществом, утвержденным приказом Министра Национальной экономики Республики Казахстан от 16 января 2015 года №17 не обеспечено ведение самостоятельного учета доверенного имущества отдельно от собственных активов на отдельном балансе (пункт 24 АЗ)</t>
  </si>
  <si>
    <t>Пункт 6. В нарушение пунктов 4-6 статьи 26 Закона о товариществах ХОЗУ не соблюдены нормы по перерегистрации юридического лица в органе юстиции в связи с уменьшением уставного капитала на 11 246,7 тыс.тенге согласно решению Аппарата акима и приказа Управления активов от 18 августа 2022 года №1254/о. На момент перерегистрации юридического лица в соответствие со справкой о государственной перерегистрации в юстиции от 28.03.2023 года уменьшение уставного капитала считается несостоявшимся в связи с истечением 6 месяцев со дня принятия решения об уменьшении уставного капитала. Следует отметить, что в данном случае уменьшение должно быть произведено только по новому решению единственного участника Товарищества (пункт 4 АЗ)</t>
  </si>
  <si>
    <t xml:space="preserve">Пункт 4. Тем самым, при разработке бюджетных программ 005 и 007 на 2021-2023 годы допущены следующие нарушения Правил № 195:
- подпункта 5) пункта 8 в строке «Нормативная правовая основа бюджетной программы» БП 005 и 007 не указаны структурные элементы нормативных правовых актов;
- подпункта 7) пункта 8 некорректна утверждена цель БП 007 без взаимоувязки с Планом развития города Астаны на 2021-2025 годы;
- подпункта 9) пункта 8 описание бюджетных программы 005 и 007 не раскрывает взаимоувязки планируемых бюджетных средств с целями, целевыми индикаторами, определенными в плане развития столицы, либо с полномочиями, определенными в положении о государственном органе, не содержит обоснования причины отклонения от сумм текущего финансового года;
- подпунктов 8) и 14) пункта 8  отдельные прямые показатели БП 005 и 007 не взаимоувязаны с целью бюджетной программы и ее конечными результатами, количественно не измеряют достижение объема выполняемых государственных функций, полномочий и оказываемых государственных услуг </t>
  </si>
  <si>
    <t xml:space="preserve">Пункт 27. В нарушение пункта 3 статьи 41 Закона о госзакупках Управлением цифровизации не обеспечено своевременное размещение отчета о государственных закупках из одного источника путем прямого заключения договора о государственных закупках по форме, определенной правилами осуществления государственных закупок </t>
  </si>
  <si>
    <t>Пункт 5. Таким образом, в нарушение подпункта 1) пункта 1 статьи 123 Бюджетного кодекса, пункта 49 и 50 Инструкции по проведению бюджетного мониторинга, утвержденной приказом Министра финансов Республики Казахстан от 30 ноября 2016 года №629, в отчетах о реализации бюджетных программ Управлением цифровизации допущено недостоверное отражение фактического исполнения показателей прямых и конечных результатов по БП 005 за 2022 и 2023 годы, а также конечного результата по  БП 007 за 2023 год</t>
  </si>
  <si>
    <t xml:space="preserve">Пункт 20. В нарушение пунктов 1,8 договора о государственных закупках от 25 ноября 2022 года №3 ТОО «ARLAN SI» ненадлежащим образом исполнены договорные обязательства, предусмотренные в пунктах 6.5 и 7 технической спецификацией к договору, в части не предоставления Управлению цифровизации лицензионных соглашений на право владения и пользования прикладным программным обеспечением с правом бессрочного пользования  </t>
  </si>
  <si>
    <t xml:space="preserve">Пункт 16. В нарушение пункта 11 Правил №14 в разделе «Основные направления деятельности: цели, задачи и ключевые показатели» утвержденного Плана развития на 2018 - 2022 годы, а также Плана развития на 2023 – 2027 годы значения показателя прямого результата не отражает количественную характеристику объема реализованных Предприятием продуктов, в свою очередь, показатель конечного результата не отражает определенные итоги, которые должны быть достигнуты за определенный промежуток времени, и эффект от решения поставленных целей и задач организаций, вследствие чего ключевые показатели Плана развития за период аудита не поддаются количественной оценке, характеризующие деятельность организации по выполнению целей Предприятия </t>
  </si>
  <si>
    <t>Пункт 23. В нарушение пункта 3 статьи 13 Закона о госзакупках при заключении дополнительного соглашения между Управлением контроля и качества городской среды города Астаны и Предприятием от 9 апреля 2021 года №150140012591/210001/01, не соблюдены требования по обоснованию повышения суммы договора, а именно размещенный на веб-портале госзакупок документ, не подтверждает увеличение потребности в объеме приобретаемых услуг.</t>
  </si>
  <si>
    <t>Пункт 34. В нарушение пункта 1 статьи 138 Закона РК о госимуществе, подпункта 5) пункта 18 и пункта 42 Устава Предприятия, утвержденного постановлением акимата города Нур-Султан от 7 февраля 2020 года № 504-273  органом государственного управления  за 2021-2022 год не установлен размер фонда оплаты труда работникам Предприятия, не были определены размеры должностных  окладов руководителя Предприятия, его заместителей и главного бухгалтера за 2022 год</t>
  </si>
  <si>
    <t>Пункт 4. В нарушение пункта 2 статьи 141 Закона о госимуществе активы государства, переданные государством на пополнение уставного капитала не отвечают целям уставной деятельности Предприятия (шкафы для рабочей одежды на 3 секции – 12 единиц, скамья 3-местная для зоны ожидания (цвет белый и салатовый) – 19 единиц, Детская площадка (домик, горка, лесенка, баскетбольное кольцо) – 1 единица) на сумму  4 061,4 тыс. тенге), вследствие чего вышеуказанное имущество в течение года не использовалось по назначению.</t>
  </si>
  <si>
    <t xml:space="preserve">Пункт 11. В нарушение раздела 2 «Квалификационные требования» должностных инструкций сотрудников Предприятия, утвержденные приказами по Предприятию №09-03-36/89 от 15 июня 2021года, №02-02-17/62 от 29 июля 2022 года, №02-02-17/125 от 30 декабря 2022 года, №02-02-17/102 от 09 ноября 2022 года, №169/п от 23 ноября 2020 года, принятые вышеперечисленные 9 сотрудников не соответствуют квалификационным требованиям, из них на момент аудита уволены по собственной инициативе  4 работника, приведено в соответствие – 1, не соответствует должности – 4 работников </t>
  </si>
  <si>
    <t>Пункт 12. Таким образом, в нарушение требований Правил сертификации в области здравоохранения в период с августа 2023 года по настоящее время консультант-врач Минасилова Салтанат Аманжолкызы работает без сертификата специалиста для осуществления медицинской деятельности и допуска к клинической практике (работе с пациентами), тем самым нарушив раздел 2 «Квалификационные требования» должностной инструкции консультант-врача Предприятия</t>
  </si>
  <si>
    <t>Пункт 31. В нарушение пункта 3.5.21 Учетной политики  Предприятия, утвержденного приказом № 237/П от 21 ноября 2019 года, отсутствуют инвентарные номера у 9-ти единиц имущества, на общую остаточную сумму 314,9 тыс. тенге.</t>
  </si>
  <si>
    <t>Пункт 26. В нарушение пункта 2-1 статьи 38 Закона РК «Об информатизации» ИС «Портал городских услуг» не соответствует требованиям информационной безопасности. Cогласно Методике проведения испытаний объектов информатизации «Электронного правительства» и информационных систем, отнесенных к критически важным объектам информационно-коммуникационной инфраструктуры на соответствие требованиям информационной безопасности необходимо пройти аттестацию на информационную безопасность в АО «Государственная техническая служба» по услуге «Испытания объектов информатизации «Электронного правительства» на соответствие требованиям информационной безопасности»</t>
  </si>
  <si>
    <t>20.05.2024г. Срок исполнения продлен до 20.11.2024г.</t>
  </si>
  <si>
    <t xml:space="preserve">Срок исполнения продлен до 20.11.2024г. Письмами ГУ «Аппарат акима района «Сарыарка» от 23 мая 2024 года №101-03-06/467 и от 23 мая 2024 года №101-03-06/472,  предоставлены документы. Подпункт 5.4. платежное поручение от 23 января 2024 года №77  ТОО «LED Impress Distribution на 40,6 тыс. тенге; Подпункт 5.5. платежное поручение от 21 декабря 2023 года №573 ТОО «Комтранс сервис» на сумму 27,7 тыс. тенге. Остаток суммы возмещения составляет – 21 621,3 тыс. тенге. 
</t>
  </si>
  <si>
    <t>24.05.2024г. Срок исполнения продлен до 06.11.2024г.</t>
  </si>
  <si>
    <t xml:space="preserve">Сумма подлежащая возмещению/восстановлению на 01.01.2024 года </t>
  </si>
  <si>
    <t>РБ</t>
  </si>
  <si>
    <t>МБ</t>
  </si>
  <si>
    <t>Итого, в том числе</t>
  </si>
  <si>
    <t>статья 238, 239</t>
  </si>
  <si>
    <t>12.1.1</t>
  </si>
  <si>
    <t>статья 219</t>
  </si>
  <si>
    <t>2.1.4</t>
  </si>
  <si>
    <t>048/015</t>
  </si>
  <si>
    <t>048/032</t>
  </si>
  <si>
    <t>048/011</t>
  </si>
  <si>
    <t>048 015 /                      048 032</t>
  </si>
  <si>
    <t>005 015/                                 007 015</t>
  </si>
  <si>
    <t>005 015 /                        007 015</t>
  </si>
  <si>
    <t>005 015 /                      007 015</t>
  </si>
  <si>
    <t>005 015 /                   007 015</t>
  </si>
  <si>
    <t>Закон Республики Казахстан  о государственных закупках</t>
  </si>
  <si>
    <t>005 015, 017 015</t>
  </si>
  <si>
    <t xml:space="preserve">18.06.2024г. Срок исполнения продлен до 02.12.2024г. </t>
  </si>
  <si>
    <t xml:space="preserve">Срок исполнения не наступил. Письмом  ГУ «Управление охраны окружающей среды и природопользования по городу Астана» от 11 июня 2024 года № 205-04-34/521, бухгалтерская справка от 11 апреля 2024 года на сумму 2 444 731,0 тыс. тенге. Остаток, не восстановленной суммы составляет 15 142 351,8 тыс. тенге 
</t>
  </si>
  <si>
    <t>18.06.2024г Срок исполнения продлен до 02.07.2024г</t>
  </si>
  <si>
    <t>4) принять меры по восстановлению в бухгалтерском учете операций и событий на общую сумму 9 561 741,1 тыс. тенге (пункты 4, 31 АЗ).</t>
  </si>
  <si>
    <t xml:space="preserve">Письмом ГУ «Аппарат акима района «Алматы» города Астана от 19 июня 2024 года №119-01-15/1022,   по подпункту 7.6. предоставлено платежное поручение  ТОО «Гарант Строй Инвест» от 23 мая 2024 года №310 на 128,5 тыс. тенге. Остаток суммы к возмещению составляет 101 120,5 тыс. тенге. 
</t>
  </si>
  <si>
    <t>8) пункту 115 локальной сметы № 2-1-2 «Архитектурная часть»  за работы и материал по монтажу 187,3 м2 стеклопакетов (не соответствует проектным решениям рабочего проекта 66/18-АР лист 93), приведшего, к излишне оплаченной сумме в размере 8441,1 тыс. тенге (пункт 60 аудиторского отчета);</t>
  </si>
  <si>
    <t>за 1 квартал 2024 года</t>
  </si>
  <si>
    <t>Государственное учреждение «Управление экономики и бюджетного планирования города Астаны»</t>
  </si>
  <si>
    <r>
      <t xml:space="preserve">Пункт 1. На момент разработки Плана развития в декабре 2021 года не обеспечена актуализация состава рабочей группы, созданной распоряжением и.о. акима города Астана А. Амрина от 5 января 2020 года №114-1, то есть значительная часть должностных и физических лиц (акимы районов и депутаты города Астаны, заместитель руководителя Управления экономики и т.д.) фактически не занимали соответствующие должности </t>
    </r>
    <r>
      <rPr>
        <b/>
        <sz val="12"/>
        <color theme="1"/>
        <rFont val="Times New Roman"/>
        <family val="1"/>
        <charset val="204"/>
      </rPr>
      <t xml:space="preserve">(пункт 1 АО) </t>
    </r>
  </si>
  <si>
    <t>Управлению экономики необходимо провести работу по актуализации состава рабочей группы по разработке Плана развития.</t>
  </si>
  <si>
    <r>
      <rPr>
        <sz val="12"/>
        <color rgb="FF000000"/>
        <rFont val="Times New Roman"/>
        <family val="1"/>
        <charset val="204"/>
      </rPr>
      <t xml:space="preserve">Пункт 9. Отмечается, что центральными государственными органами – разработчиками программных документов СГП не учитываются специфика и реальные возможности города Астаны, в частности в сфере сельского хозяйства и культуры, что является существенным недостатком, влияющим на исполнение показателей Плана развития и, соответственно, вышестоящих стратегических документов СГП, тем самым не обеспечивая соблюдение принципа внутренней сбалансированности, предусмотренного подпунктом 1) пункта 3 СГП ППРК №99 </t>
    </r>
    <r>
      <rPr>
        <b/>
        <sz val="12"/>
        <color rgb="FF000000"/>
        <rFont val="Times New Roman"/>
        <family val="1"/>
        <charset val="204"/>
      </rPr>
      <t>(пункт 15 АО)</t>
    </r>
  </si>
  <si>
    <t>Разработать План мероприятий по устранению недостатков, предусматривающим Управлению экономики совместно с государственными органами соисполнителями Плана развития при его утверждении и внесении корректировки учитывать специфику и возможности региона и вносить соответствующие предложения в центральные государственные органы - разработчикам вышестоящих документов СГП.</t>
  </si>
  <si>
    <r>
      <rPr>
        <sz val="12"/>
        <color theme="1"/>
        <rFont val="Times New Roman"/>
        <family val="1"/>
        <charset val="204"/>
      </rPr>
      <t xml:space="preserve">Пункт 18. Аудитом отмечается недостаток, в том, что формирование, реализация и мониторинг Плана развития посредством применения системы управления проектами столицы Управлением экономики и государственными органами – соисполнителями должным образом не осуществляется, так как фактически у сотрудников, ответственных за достижение целевых индикаторов Плана развития и реализацию его Плана мероприятий, не имеется полноценного доступа к платформе проектного офиса </t>
    </r>
    <r>
      <rPr>
        <b/>
        <sz val="12"/>
        <color theme="1"/>
        <rFont val="Times New Roman"/>
        <family val="1"/>
        <charset val="204"/>
      </rPr>
      <t>(пункт 22 АО)</t>
    </r>
  </si>
  <si>
    <t>Разработать План мероприятий по устранению недостатков, предусматривающим  Управлению цифровизации на платформе Айкомек  обеспечить полноценный доступ для сотрудников Управления экономики для возможности внесения данных после завершения отчетного периода.</t>
  </si>
  <si>
    <r>
      <rPr>
        <sz val="12"/>
        <color theme="1"/>
        <rFont val="Times New Roman"/>
        <family val="1"/>
        <charset val="204"/>
      </rPr>
      <t xml:space="preserve">Пункт 19. С учетом вышеизложенного, аудитом отмечается формальный подход к формированию рейтинга должностных лиц, а также недостатки платформы iKOMEK, влияющие на достоверность сведений по достижению ответственными лицами целевых индикаторов Плана развития и иных показателей КРI </t>
    </r>
    <r>
      <rPr>
        <b/>
        <sz val="12"/>
        <color theme="1"/>
        <rFont val="Times New Roman"/>
        <family val="1"/>
        <charset val="204"/>
      </rPr>
      <t>(пункт 23 АО)</t>
    </r>
  </si>
  <si>
    <t>Разработать План мероприятий по устранению недостатков, предусматривающим Управлению экономики при формировании рейтинга соисполнителей Плана развития и иных проектов обеспечить включение целевых индикаторов документов СГП, в частности по которым установлены факты не достижения по итогам 2022 года.</t>
  </si>
  <si>
    <r>
      <t xml:space="preserve">Пункт 21. В целях единообразного применения положений о корректировке документов СГП полагаем необходимым принять меры по определению четкого понимания нормы, отраженных в пунктах 211 и 269 Методики №93 и пункта 159 СГП ПП РК №99, а именно План развития и План мероприятий подлежат корректировке 1 раз в год не позднее 15 декабря текущего года в виде обязанности («подлежат корректировке»), либо права («могут подлежать») </t>
    </r>
    <r>
      <rPr>
        <b/>
        <sz val="12"/>
        <color theme="1"/>
        <rFont val="Times New Roman"/>
        <family val="1"/>
        <charset val="204"/>
      </rPr>
      <t>(пункт 8 АО)</t>
    </r>
  </si>
  <si>
    <t>Направить предложение в Министерство национальной экономики Республики Казахстан в срок до 15 апреля 2024 года о принятии мер по рассмотрению внесения изменения в Методику разработки, мониторинга, реализации, оценки и контроля Национального плана развития Республики Казахстан, Плана территориального развития страны, концепций, планов развития государственных органов, планов развития области, города республиканского значения, столицы, утвержденную приказом Министра национальной экономики Республики Казахстан от 25 октября 2021 года № 93 и в Систему государственного планирования в Республике Казахстан (постановление Правительства Республики Казахстан от 26 февраля 2021 года №99) по четкому определению нормы, отраженных в пунктах 211 и 269 Методики №93, пункте 159 СГП, в части корректировки документов СГП Плана развития и Плана мероприятий в виде обязанности («подлежат корректировке»), либо права в корректировке («могут подлежать»).</t>
  </si>
  <si>
    <t>ГУ «Управление экономики и бюджетного планирования города Астаны»</t>
  </si>
  <si>
    <t xml:space="preserve">Итого по мероприятию </t>
  </si>
  <si>
    <t>Итого по мероприятию "Промежуточная оценка реализации Плана развития города Астаны на 2021-2025 годы"</t>
  </si>
  <si>
    <t>Итого за 6 месяцев 2024 года</t>
  </si>
  <si>
    <t>050240003327</t>
  </si>
  <si>
    <t>Итого по мероприятию</t>
  </si>
  <si>
    <t>Итого за 6 месяцев 2024 года, в том числе:</t>
  </si>
  <si>
    <t>6</t>
  </si>
  <si>
    <r>
      <rPr>
        <sz val="12"/>
        <rFont val="Times New Roman"/>
        <family val="1"/>
        <charset val="204"/>
      </rPr>
      <t xml:space="preserve">Пункт 4. При составлении Плана развития и Плана мероприятий, а также при их корректировках, разработчиком допускаются расхождения в объемах сумм финансирования и предполагаемых затратах </t>
    </r>
    <r>
      <rPr>
        <b/>
        <sz val="12"/>
        <rFont val="Times New Roman"/>
        <family val="1"/>
        <charset val="204"/>
      </rPr>
      <t xml:space="preserve">(пункт 5, 6, 9, 10 АО) </t>
    </r>
  </si>
  <si>
    <t>Пункт 8. Значения показателей по 5-ти национальным проектам, подлежащих к достижению, занижены (отклонены) в целевых индикаторах Плана развития.</t>
  </si>
  <si>
    <t>Пункт 8. Значения показателей по 5-ти национальным проектам, подлежащих к достижению, занижены (отклонены) в целевых индикаторах Плана развития.я.</t>
  </si>
  <si>
    <r>
      <rPr>
        <sz val="12"/>
        <rFont val="Times New Roman"/>
        <family val="1"/>
        <charset val="204"/>
      </rPr>
      <t xml:space="preserve">Пункт 10. Формирование Отчета о реализации по отдельным целевым индикаторам осуществляется раньше сроков опубликования статистических данных, вследствие чего Управлению экономики не представляется возможным оценить степень результативности достижения их плановых значений </t>
    </r>
    <r>
      <rPr>
        <b/>
        <sz val="12"/>
        <rFont val="Times New Roman"/>
        <family val="1"/>
        <charset val="204"/>
      </rPr>
      <t xml:space="preserve">(пункт 16 АО) </t>
    </r>
  </si>
  <si>
    <t>Пункт 11. В рамках ежегодного социологического опроса населения в соответствии с Перечнем ключевых показателей результативности оцениваемых государственных органов, утвержденного приказом Руководителем Администрации Президента Республики Казахстан от 24 декабря 2019 года № 19-01-38.48, проводимого ТОО «Центр исследований, анализа и оценки эффективности» по 5 целевым индикаторам плановые значения не достигнуты</t>
  </si>
  <si>
    <t>Пункт 12. Установлены факты, свидетельствующие о некачественной разработке и утверждения целевых индикаторов Плана развития или об отсутствии оценки ситуации в данной сфере:
- факты существенного перевыполнения целевых индикаторов, то есть заблаговременное достижение целевых индикаторов в первый год реализации Плана развития;
- реализация отдельных целевых индикаторов, не входящих в компетенцию МИО, к примеру целевой индикатор «Доля учебников, переведенных в цифровой формат», где разработка, экспертиза и перевод учебников в электронный формат является компетенцией Министерства просвещения Республики Казахстан, Управлением образованием только обеспечивается доступ к электронным учебникам;
- недостаток в методике расчета по целевому индикатору «Охват детей качественным дошкольным воспитанием и обучением» в части оценки лишь его доступности в виде количественного охвата детей, но не обеспечения получения качественного дошкольного воспитания и обучения (соотношение численности детей от 3 года до 6 лет (от 2 до 6 лет), охваченных дошкольными организациями и предшкольными классами школ к общей численности детей в возрасте от 3 до 6 лет (от 2 до 6 лет) за вычетом численности детей в возрасте 5-6 лет, посещающих начальные классы школ, охваченных дошкольными организациями, предшкольными классами школ и дети, зарегистрированные в очереди без учета детей, посещающих дошкольные организации).</t>
  </si>
  <si>
    <t>Земельный кодекс</t>
  </si>
  <si>
    <t xml:space="preserve">Правила исполнения бюджета и его кассового обслуживания, утвержденный приказом Министра финансов Республики Казахстан от 4 декабря 2014 года № 540 </t>
  </si>
  <si>
    <t>20.05.2024г. Срок исполнения продлен до 31.12.2024г.</t>
  </si>
  <si>
    <t>16.03.2023г. Срок исполнения продлен до 09.07.2024г.</t>
  </si>
  <si>
    <t>26.07.2023г. Срок исполнения продлен до 01.10.2024г.</t>
  </si>
  <si>
    <t xml:space="preserve">Срок исполнения продлен до 01.10.2024г. В 2023 году восстановлено 352 232,0 тыс.тенге,  возмещено 4 546,9 тыс.тенге. В 2024 году предоставлены документы на общую сумму 2 906,6 тыс.тенге: платежное поручение ТОО «CHESSTAR» №37 от 20.02.2024 г. на сумму 1 030,4 тыс.тенге за обучение 9 детей (КБК 206109); платежное поручение ТОО «Zhan-A Consulting Group» №7 от 12 февраля 2024 года на сумму 132,4 тыс.тенге за обучение 3 детей ; платежное поручение ИП BRONK №110 от 12 февраля 2024 года на сумму 72,9 тыс.тенге за обучение 2 детей; платежное поручение ТОО «Спортивный клуб Виста» №47 от 9 февраля 2024 года на сумму 18,5 тыс.тенге  за обучение 1 ребенка; платежное поручение ТОО «Триумф Комфорт» №13 от 9 февраля 2024 года на сумму 834,3 тыс.тенге  за обучение 18 детей; квитанция Kaspi bank (ИП Смагулова) от 7 февраля 2024 года на сумму 253,0 тыс.тенге за обучение 2 детей; квитанция АО Народный банк Казахстана (ИП Тленов Р.А.) от 1 февраля 2024 на сумму 565,1 тыс.тенге за обучение 5 детей. Остаток составляет 2 378,7 тыс. тенге 
</t>
  </si>
  <si>
    <t>14.06.2024г. Срок исполнения продлен до 31.01.2025г.</t>
  </si>
  <si>
    <t>24.05.2024 г. Срок исполнения продлен до  26.08.2024 г.</t>
  </si>
  <si>
    <t>24.05.2024г. Срок исполнения продлен до  20.12.2024 г.</t>
  </si>
  <si>
    <t xml:space="preserve">Срок исполнения не наступил. письмами КГУ «Специализированная детско-юношеская спортивная школа олимпийского резерва №5» от 15 мая 2024 года № 02-10/37, от 22 мая 2024 года № 02-10/38; от 22 мая 2024 года № 02-10/39 предоставлены документы на общую сумму 1 500,0 тыс.тенге: график возмещения по месяцам на 2024 год, утвержденный руководителем КГУ «СДЮСШОР №5»; квитанция Народный Банк от 15 мая 2024 года № 1776128371 на 120,0 тыс. тенге; квитанция Народный Банк от 15 мая 2024 года № 1776174773 на 300,1 тыс. тенге; квитанция Народный Банк от 15 мая 2024 года № 1776167070 на 499,9 тыс. тенге; квитанция Народный Банк от 15 мая 2024 года № 1776180017 на 400,0 тыс. тенге; квитанция Народный Банк от 15 мая 2024 года № 1776135501 на 180,0 тыс. тенге. Остаток суммы возмещения составляет – 3 559,9 тыс. тенге 
</t>
  </si>
  <si>
    <t>24.05.2024г. Срок исполнения продлен до 31.12.2024г.</t>
  </si>
  <si>
    <r>
      <t xml:space="preserve">4) В срок до 4 ноября 2024 года </t>
    </r>
    <r>
      <rPr>
        <sz val="14"/>
        <rFont val="Times New Roman"/>
        <family val="1"/>
        <charset val="204"/>
      </rPr>
      <t xml:space="preserve">совместно с ГУ «Управление активов и государственных закупок» принять решение в части размещения государственных органов и их подведомственных организаций в административных зданиях, находящихся в управлении/введении ТОО «Хозяйственное управление Астаны» в целях исключения простоя нежилых помещений субъекта квазигосударственного сектора </t>
    </r>
    <r>
      <rPr>
        <i/>
        <sz val="12"/>
        <rFont val="Times New Roman"/>
        <family val="1"/>
        <charset val="204"/>
      </rPr>
      <t>(пункт 19 АЗ)</t>
    </r>
    <r>
      <rPr>
        <sz val="14"/>
        <rFont val="Times New Roman"/>
        <family val="1"/>
        <charset val="204"/>
      </rPr>
      <t xml:space="preserve">. </t>
    </r>
  </si>
  <si>
    <t>Установленные искажения финансовой отчетности, являющиеся финансовыми нарушениями</t>
  </si>
  <si>
    <t>Установленные искажения финансовой отчетности, являющиеся процедурными нарушениями</t>
  </si>
  <si>
    <r>
      <rPr>
        <sz val="12"/>
        <rFont val="Times New Roman"/>
        <family val="1"/>
        <charset val="204"/>
      </rPr>
      <t xml:space="preserve">Пункт 2. Не проведен анализ развития ситуации столицы и возможных внешних рисков с учетом итогов реализации документов СГП за предыдущие периоды и анализ сильных/слабых сторон (с учетом внесенных корректировок), отсутствует сравнение оценки внутренних факторов с практикой зарубежных стран, а также не проведен опрос (анкетирование) населения посредством интернет-технологий для выявления предпочтений населения, субъектов предпринимательства, научной общественности, независимых экспертов и представителей общественности, вследствие которого не сформированы перечни внешних и внутренних факторов, оказывающих влияние на развитие города Астаны, тем самым не соблюдены этапы анализа, принцип СГП «человекоцентричности» (пункты 7, 11, 15 и 16, подпункта 5) и 8) пункта 130 Методики №93, подпункта 3) пункта 3, подпункта 5) и 8) пункта 126 СГП ППРК №99) </t>
    </r>
    <r>
      <rPr>
        <b/>
        <sz val="12"/>
        <rFont val="Times New Roman"/>
        <family val="1"/>
        <charset val="204"/>
      </rPr>
      <t>(пункт 2, 3 АО)</t>
    </r>
  </si>
  <si>
    <r>
      <rPr>
        <sz val="12"/>
        <rFont val="Times New Roman"/>
        <family val="1"/>
        <charset val="204"/>
      </rPr>
      <t xml:space="preserve">Пункт 3. Не соблюдены сроки по внесению на утверждение в маслихат Плана развития (на 12 рабочих дней) и по разработке и утверждению Акимом города Плана мероприятий (на 19 рабочих дней) (подпункт 8) пункта 3, пункты 146, 152 и 159 СГП ППРК №99 и пункты 152, 211 и 269 Методики №93) </t>
    </r>
    <r>
      <rPr>
        <b/>
        <sz val="12"/>
        <rFont val="Times New Roman"/>
        <family val="1"/>
        <charset val="204"/>
      </rPr>
      <t>(пункт 4, 7 АО)</t>
    </r>
  </si>
  <si>
    <r>
      <rPr>
        <sz val="12"/>
        <rFont val="Times New Roman"/>
        <family val="1"/>
        <charset val="204"/>
      </rPr>
      <t xml:space="preserve">Пункт 6. Кроме того, местным исполнительным органом разрабатываются и утверждаются методики расчетов по дополнительно включенным целевым индикаторам по согласованию с уполномоченным органом по государственному планированию.
В нарушение пункта 141 СГП ППРК №99, пунктов 58 и 59 Методики №93 Управлением экономики и иными ответственными Управлениями столицы не разработаны методики расчетов по целевым индикаторам Плана развития: «Завершение строительства объектов долевого строительства», «Доля населения, использующая общественный транспорт для передвижения», «Обеспечение доступом к газу населения» </t>
    </r>
    <r>
      <rPr>
        <b/>
        <sz val="12"/>
        <rFont val="Times New Roman"/>
        <family val="1"/>
        <charset val="204"/>
      </rPr>
      <t>(пункт 13 АО)</t>
    </r>
    <r>
      <rPr>
        <sz val="12"/>
        <rFont val="Times New Roman"/>
        <family val="1"/>
        <charset val="204"/>
      </rPr>
      <t xml:space="preserve"> </t>
    </r>
  </si>
  <si>
    <r>
      <rPr>
        <sz val="12"/>
        <rFont val="Times New Roman"/>
        <family val="1"/>
        <charset val="204"/>
      </rPr>
      <t xml:space="preserve">Пункт 7. Не обеспечена декомпозиция целевых индикаторов Плана развития (с учетом внесенных изменений и дополнений) с показателями вышестоящих стратегических документов СГП, что не соответствует принципу «непрерывности, преемственности и последовательности» (т.е. успешность достижения целей, задач, показателей результатов вышестоящих документов зависит от качества и своевременности планирования и достижения целей, задач, показателей результатов нижестоящих документов, а также непрерывный механизм ее функционирования) </t>
    </r>
    <r>
      <rPr>
        <b/>
        <sz val="12"/>
        <rFont val="Times New Roman"/>
        <family val="1"/>
        <charset val="204"/>
      </rPr>
      <t>(пункт 14 АО)</t>
    </r>
    <r>
      <rPr>
        <sz val="12"/>
        <rFont val="Times New Roman"/>
        <family val="1"/>
        <charset val="204"/>
      </rPr>
      <t xml:space="preserve"> </t>
    </r>
  </si>
  <si>
    <r>
      <rPr>
        <sz val="12"/>
        <rFont val="Times New Roman"/>
        <family val="1"/>
        <charset val="204"/>
      </rPr>
      <t xml:space="preserve">Пункт 14. Анализ соответствия Плана мероприятий целям, целевым индикаторам и путям их достижения, определенным Планом развития, показал, что по отдельным мерам, предусмотренным в путях достижения Плана развития, отсутствуют соответствующие мероприятия в Плане мероприятий </t>
    </r>
    <r>
      <rPr>
        <b/>
        <sz val="12"/>
        <rFont val="Times New Roman"/>
        <family val="1"/>
        <charset val="204"/>
      </rPr>
      <t xml:space="preserve">(пункт 18 АО) </t>
    </r>
  </si>
  <si>
    <r>
      <rPr>
        <sz val="12"/>
        <rFont val="Times New Roman"/>
        <family val="1"/>
        <charset val="204"/>
      </rPr>
      <t xml:space="preserve">Пункт 15. Для достижения целевых индикаторов включены мероприятия, полностью дублирующие наименование бюджетных программ администраторов и не имеющие количественные измерения и значения (выраженные в суммовом значении), а также не являющиеся конкретными действиями МИО, участвующих в его реализации, для достижения поставленных целей и целевых индикаторов </t>
    </r>
    <r>
      <rPr>
        <b/>
        <sz val="12"/>
        <rFont val="Times New Roman"/>
        <family val="1"/>
        <charset val="204"/>
      </rPr>
      <t>(пункт 19 АО)</t>
    </r>
  </si>
  <si>
    <r>
      <rPr>
        <sz val="12"/>
        <rFont val="Times New Roman"/>
        <family val="1"/>
        <charset val="204"/>
      </rPr>
      <t xml:space="preserve">Пункт 5. Установлены факты несоблюдения отдельных требований законодательства Республики Казахстан при формировании Отчета о реализации за отчетный 2022 год, а именно: 
-	отсутствие комментариев о влиянии неисполненных мероприятий или частичного исполненных мероприятиях на достижение установленных целей и соответствующих целевых индикаторов (подпункт 3) пункта 225 и пункта 7 к Пояснению по заполнению отчетов о реализации плана развития Приложения 14 Методики №93);
-	не соблюдения порядка подписания Аналитической записки и Отчета о реализации (пункт 3 Приложения 14 Методики №93) </t>
    </r>
    <r>
      <rPr>
        <b/>
        <sz val="12"/>
        <rFont val="Times New Roman"/>
        <family val="1"/>
        <charset val="204"/>
      </rPr>
      <t xml:space="preserve">(пункт 11, 12 АО) </t>
    </r>
  </si>
  <si>
    <r>
      <rPr>
        <sz val="12"/>
        <rFont val="Times New Roman"/>
        <family val="1"/>
        <charset val="204"/>
      </rPr>
      <t xml:space="preserve">Пункт 13. В ходе аудита проведено сравнение целевых индикаторов Плана развития с показателями конечного результата бюджетных программ Управления образования, в результате чего установлено отсутствие взаимоувязки показателей, что в свою очередь негативно влияет на достижение показателей Плана развития и свидетельствуют, что расходы бюджета не привязаны к поставленным целям </t>
    </r>
    <r>
      <rPr>
        <b/>
        <sz val="12"/>
        <rFont val="Times New Roman"/>
        <family val="1"/>
        <charset val="204"/>
      </rPr>
      <t xml:space="preserve">(пункт 17 АО) </t>
    </r>
  </si>
  <si>
    <r>
      <rPr>
        <sz val="12"/>
        <rFont val="Times New Roman"/>
        <family val="1"/>
        <charset val="204"/>
      </rPr>
      <t xml:space="preserve">Пункт 17. Таким образом, государственными органами - соисполнителями при формировании Отчета о реализации представляется недостоверная информация об исполнении мероприятий для использования в процессе мониторинга, что является нарушением пункта 23 СГП ППРК №99 </t>
    </r>
    <r>
      <rPr>
        <b/>
        <sz val="12"/>
        <rFont val="Times New Roman"/>
        <family val="1"/>
        <charset val="204"/>
      </rPr>
      <t>(пункт 20 АО)</t>
    </r>
  </si>
  <si>
    <r>
      <rPr>
        <sz val="12"/>
        <rFont val="Times New Roman"/>
        <family val="1"/>
        <charset val="204"/>
      </rPr>
      <t xml:space="preserve">Пункт 20. Тем самым, в нарушение подпункта 1) пункта 155 СГП ППРК №99, а также подпункта 1) пункта 266 Методики №93 государственными органами-соисполнителями, участвующими в реализации плана развития, не обеспечено своевременное предоставление информации о реализации Плана развития по итогам 2022 года </t>
    </r>
    <r>
      <rPr>
        <b/>
        <sz val="12"/>
        <rFont val="Times New Roman"/>
        <family val="1"/>
        <charset val="204"/>
      </rPr>
      <t>(пункт 24 АО)</t>
    </r>
  </si>
  <si>
    <t xml:space="preserve">Пункт 22 АО, пункт 14 АЗ. В нарушение требований Классификатора основных фондов ГК РК 12-2009 с учетом изменений, утвержденным приказом Председателя Комитета технического регулирования и метрологии Министерства торговли и интеграции от 28.12.2020 года №469-од, Управлением строительства стоимость светильников отнесена на материалы </t>
  </si>
  <si>
    <r>
      <t xml:space="preserve">Пункт 31. Также, в нарушение норм Ценовой политики, утвержденным приказом директора Товарищества от 14 мая 2021 года №17-0/д при ценообразовании услуг аренды, предоставляемых сторонним коммерческим юридическим и физическим лицам, Товариществом не включается в стоимость 1 кв.м размер накладных расходов и не начисляется рентабельность, так к примеру по зданиям, расположенным по </t>
    </r>
    <r>
      <rPr>
        <i/>
        <u/>
        <sz val="12"/>
        <rFont val="Times New Roman"/>
        <family val="1"/>
        <charset val="204"/>
      </rPr>
      <t>ул. Кошкарбаева 60 (257,2 кв.м), ул.Сатпаева 31 (319 кв.м), ул.Шалкоде 3 (19,5 кв.м), ул. Ауэзова 19 (283,6 кв.м) и т.п (пункт 21 АЗ)</t>
    </r>
  </si>
  <si>
    <r>
      <t xml:space="preserve">Пункт 42. В нарушение пункта 6 Правил использования веб-портала государственных закупок, утвержденным приказом Министра Финансов Республики Казахстан от 28 декабря 2015 года №692 на Портале Государственных закупок во вкладке «Информация об оплате» стоимость оплаты услуг по вывозу (сбору) неопасных отходов/имущества/материалов по договорам закупок с ТОО «ГорКомТранс города Караганды» </t>
    </r>
    <r>
      <rPr>
        <i/>
        <sz val="12"/>
        <rFont val="Times New Roman"/>
        <family val="1"/>
        <charset val="204"/>
      </rPr>
      <t>(от 5 января 2022 года №9, 3 марта 2022 года №106)</t>
    </r>
    <r>
      <rPr>
        <sz val="12"/>
        <rFont val="Times New Roman"/>
        <family val="1"/>
        <charset val="204"/>
      </rPr>
      <t xml:space="preserve"> не соответствуют данным первичных бухгалтерских документов и бухгалтерского учета на общую сумму 5 952,9 тыс.тенге, при этом в информационной системе вышеуказанным договорам присвоен статус «частично исполнен» (пункт 35 АЗ)</t>
    </r>
  </si>
  <si>
    <t>Пункт 44. Кроме того поставщик ТОО «ГорКомТранс города Караганды» в нарушение требований Технической спецификации к договору №9 не предоставил Товариществу калькуляцию договорной стоимости услуг по вывозу (сбору) неопасных отходов/имущества/материалов (пункт 36 АЗ)</t>
  </si>
  <si>
    <t>Пункт 46. Вместе с тем, в нарушение пункта 3.1 раздела 3 договора о государственных закупках от 17 мая 2022 года № 256 Товарищество не выполнило договорные условия, отраженные в приложении №1 к договору и в технической спецификации в части направления поставщику письменных заявок на бумажных носителях или в электронном варианте посредством Портала государственных закупок. При этом, следует отметить, что поставщик должен реагировать на заявку в течении 2 часов после ее поступления. Таким образом, отсутствие регистрации даты и времени заявки Товарищества не обеспечивает прозрачность и не позволяет определить своевременность исполнения поставщиком договорных обязательств (пункт 29 АЗ)</t>
  </si>
  <si>
    <r>
      <t xml:space="preserve">Пункт 49. В соответствии с технической спецификацией, поставка оборудования была предусмотрена 20 августа 2022 года </t>
    </r>
    <r>
      <rPr>
        <i/>
        <sz val="12"/>
        <rFont val="Times New Roman"/>
        <family val="1"/>
        <charset val="204"/>
      </rPr>
      <t>(по истечении 15 календарных дней со дня заключения договора)</t>
    </r>
    <r>
      <rPr>
        <sz val="12"/>
        <rFont val="Times New Roman"/>
        <family val="1"/>
        <charset val="204"/>
      </rPr>
      <t>. При этом, просрочка поставки товара составила 7 календарных дней, данный факт свидетельствует о ненадлежащем исполнении договорных обязательств Поставщиком, что является нарушением пункта 7.1 договора № 383 от 5 августа 2022 года. (пункт 31 АЗ)</t>
    </r>
  </si>
  <si>
    <t>Пункт 61. В соответствие с пунктом 3 статьи 5 Закона о госзакупках при составлении годового плана государственных закупок заказчик обязан разделить товары, работы и услуги на лоты по однородным видам и месту их поставки (выполнения и оказания. Однако, Товариществом в рамках закупа услуги по эстетическому оформлению (изготовление баннеров) предусмотрено закуп работ разработка 3D эскизных проектов, изготовление имиджевой продукции (информационных баннеров не менее 1000 п.м, материалы для организации конкурсов, награждений, лотерей не менее 1000 штук, презентационные материалы и анимационные ролики не менее 10 проектов, изготовление стендов не менее 50 штук, дизайн, настенные стенды, выставочные стенды переносные с светодиодным освещением, напольные экспозиции, изготовление вывесок, объемных световых и не световых букв, ремонтно-отделочные работы, изготовление и аренда мебели, которые имеют вещественный результат и не являются услугами в нарушение действующего законодательства о государственных закупок (пункт 33 АЗ)</t>
  </si>
  <si>
    <t>Пункт 62. Решения исполнительного органа Товарищества касательно утверждения лимитов/норм административных расходов приняты без соответствующего согласования с органом управления в соответствие с требованиями Постановления Правительства Республики Казахстан от 10 февраля 2003 года № 145 «Об определении механизма проведения мониторинга административных расходов государственных предприятий, акционерных обществ, контрольные пакеты акций которых принадлежат государству, и товариществ с ограниченной ответственностью, размеры государственных долей участия в которых позволяют государству определять решения общего собрания участников, с целью их оптимизации» (пункт 38 АЗ)</t>
  </si>
  <si>
    <t>Пункт 62. Решения исполнительного органа Товарищества касательно утверждения лимитов/норм административных расходов приняты без соответствующего согласования с органом управления в соответствие с требованиями Постановления Правительства Республики Казахстан от 10 февраля 2003 года № 145 «Об определении механизма проведения мониторинга административных расходов государственных предприятий, акционерных обществ, контрольные пакеты акций которых принадлежат государству, и товариществ с ограниченной ответственностью, размеры государственных долей участия в которых позволяют государству определять решения общего собрания участников, с целью их оптимизации» (пункт 62 АЗ)</t>
  </si>
  <si>
    <t>Пункт 67. На момент проведения контрольного осмотра (обмера) имущественный комплекс, расположенным по адресу: Акмолинская область, Целиноградский район, сельский округ Коянды участок 014, строение 141 (Кояндинской зоны отдыха) используется КГУ «Центр по обеспечению гражданской обороны» акимата города Астаны» в нарушение подпункта 23 пункта 11 ДДУ от 8 июля 2021 года № 3-21, при этом вышеуказанный договор не расторгнут в соответствие с условиями пункта 16 и соответственно возникает риск по необеспечению Товариществом сохранности объектов доверительного управления (пункт 22 АЗ)</t>
  </si>
  <si>
    <t>Пункт 68. В нарушение пункта 2 статьи 5 Закона Республики Казахстан «О государственной регистрации прав на недвижимое имущество» от 26 июля 2007 года №310, подпункта 15) пункта 11 договора доверительного управления Товарищество в течение 15 календарных дней с даты подписания договоров не осуществило государственную регистрацию прав доверительного обременения в правовом кадастре (пункт 23 АЗ)</t>
  </si>
  <si>
    <r>
      <t>Пункт 3.</t>
    </r>
    <r>
      <rPr>
        <sz val="12"/>
        <rFont val="Times New Roman"/>
        <family val="1"/>
        <charset val="204"/>
      </rPr>
      <t xml:space="preserve"> Тем самым, в нарушение подпункта 2) пункта 3 Правил по разработке и утверждению положения о структурном подразделении государственного органа, утвержденных постановлением Правительства Республики Казахстан от 1 сентября 2021 года № 590, Управления цифровизации  не обеспечено своевременное наделение подразделений  полномочиями, предусмотренными Положением, а также наделение  структурных подразделений излишними функциями, не закреплёнными за Управлением цифровизации</t>
    </r>
  </si>
  <si>
    <r>
      <t>Пункт 9.</t>
    </r>
    <r>
      <rPr>
        <sz val="12"/>
        <rFont val="Times New Roman"/>
        <family val="1"/>
        <charset val="204"/>
      </rPr>
      <t xml:space="preserve"> Тем самым, в нарушение подпункта 3 пункта 3 статьи 39 Закона о госзакупках, Управлением цифровизации необоснованно способом из одного источника заключались договора с АО «Казахтелеком» в 2021 и 2022 годах по 4-м договорам –от 8 декабря 2021 года №210065, от 9 августа 2021 года №210044,  от 15 апреля 2022 года №220017 и от 15 апреля 2022 года №220016 </t>
    </r>
    <r>
      <rPr>
        <i/>
        <sz val="12"/>
        <rFont val="Times New Roman"/>
        <family val="1"/>
        <charset val="204"/>
      </rPr>
      <t xml:space="preserve"> </t>
    </r>
  </si>
  <si>
    <r>
      <t>Пункт 1.</t>
    </r>
    <r>
      <rPr>
        <sz val="12"/>
        <rFont val="Times New Roman"/>
        <family val="1"/>
        <charset val="204"/>
      </rPr>
      <t xml:space="preserve"> При этом, аудитом отмечается, что в нарушение пунктов 2 и 3 статьи 39 Административного процедурно-процессуального кодекса Республики Казахстан, Управлением цифровизации и его структурными подразделениями не составляются планы работы на квартал, год и долгосрочную перспективу за 2022 год </t>
    </r>
  </si>
  <si>
    <r>
      <t>Пункт 12.</t>
    </r>
    <r>
      <rPr>
        <sz val="12"/>
        <rFont val="Times New Roman"/>
        <family val="1"/>
        <charset val="204"/>
      </rPr>
      <t xml:space="preserve"> Тем самым, в нарушение подпункта 36) пункта 3 статьи 39 Закона о госзакупках, пункта 474 Правил осуществления госзакупок, Управлением цифровизации необоснованно способом из одного источника путем прямого заключения договора с АО «Астана Innovations» в 2022 - 2023 годах заключены 7 договоров, в том числе в 2022 году 1 договор от 2 декабря 2022 года № 220046, в 2023 году 6  договоров: от 26 мая 2023 года №230016; от 20 ноября 2023 года №230005; от 28 июля 2023 года № №230020; от 13 октября 2023 года №230025; от 29 ноября 2023 года №230027; от  8 декабря 2023 года №230029</t>
    </r>
  </si>
  <si>
    <r>
      <t>Пункт 21.</t>
    </r>
    <r>
      <rPr>
        <sz val="12"/>
        <rFont val="Times New Roman"/>
        <family val="1"/>
        <charset val="204"/>
      </rPr>
      <t xml:space="preserve"> Управлением цифровизации в нарушение  абзаца 2 подпункта 3 пункта 4 статьи 12 Закона о госзакупках не приняты меры по признанию ТОО «ARLAN SI» недобросовестным участником государственных закупок, в связи с ненадлежащим исполнением обязательств по заключенному договору от 25 ноября 2022 года №3, в части не предоставления последним лицензионных соглашений на право владения и пользования прикладным программным обеспечением с правом бессрочного пользования </t>
    </r>
  </si>
  <si>
    <r>
      <t>Пункт 23.</t>
    </r>
    <r>
      <rPr>
        <sz val="12"/>
        <rFont val="Times New Roman"/>
        <family val="1"/>
        <charset val="204"/>
      </rPr>
      <t xml:space="preserve"> В нарушение пункта 280 Правил ведения бухучета, а также подпункта 2) пункта договора доверительного управления от 16 января 2024 года №1-24, ответственными лицами Управления цифровизации и доверительного управляющего </t>
    </r>
    <r>
      <rPr>
        <i/>
        <sz val="12"/>
        <rFont val="Times New Roman"/>
        <family val="1"/>
        <charset val="204"/>
      </rPr>
      <t xml:space="preserve">(АО «Астана Innovation») </t>
    </r>
    <r>
      <rPr>
        <sz val="12"/>
        <rFont val="Times New Roman"/>
        <family val="1"/>
        <charset val="204"/>
      </rPr>
      <t xml:space="preserve">должным образом не обеспечивается контроль </t>
    </r>
    <r>
      <rPr>
        <i/>
        <sz val="12"/>
        <rFont val="Times New Roman"/>
        <family val="1"/>
        <charset val="204"/>
      </rPr>
      <t>(слежение)</t>
    </r>
    <r>
      <rPr>
        <sz val="12"/>
        <rFont val="Times New Roman"/>
        <family val="1"/>
        <charset val="204"/>
      </rPr>
      <t xml:space="preserve"> за сохранностью оборудований </t>
    </r>
    <r>
      <rPr>
        <i/>
        <sz val="12"/>
        <rFont val="Times New Roman"/>
        <family val="1"/>
        <charset val="204"/>
      </rPr>
      <t>(коммутаторов, маршрутизаторов, источников бесперебойного питания, каналов связей и иное)</t>
    </r>
    <r>
      <rPr>
        <sz val="12"/>
        <rFont val="Times New Roman"/>
        <family val="1"/>
        <charset val="204"/>
      </rPr>
      <t>,</t>
    </r>
    <r>
      <rPr>
        <i/>
        <sz val="12"/>
        <rFont val="Times New Roman"/>
        <family val="1"/>
        <charset val="204"/>
      </rPr>
      <t xml:space="preserve"> </t>
    </r>
    <r>
      <rPr>
        <sz val="12"/>
        <rFont val="Times New Roman"/>
        <family val="1"/>
        <charset val="204"/>
      </rPr>
      <t xml:space="preserve">размещенных в шкафах общего видеонаблюдения, что делает их более уязвимыми для кражи, повреждений или вмешательства в работу, соответственно, повышает риски, связанные с безопасностью оборудования, производительностью и целостностью данных </t>
    </r>
  </si>
  <si>
    <r>
      <t>Пункт 24</t>
    </r>
    <r>
      <rPr>
        <sz val="12"/>
        <rFont val="Times New Roman"/>
        <family val="1"/>
        <charset val="204"/>
      </rPr>
      <t>. В нарушение договора доверительного управления от 16 января 2024 года №1-24, не обеспечено эффективное управление имуществом, что указывает на слабую работу со стороны ответственных лиц и является следствием необеспечения качественного мониторинга состояния и работоспособности оборудования, а также нереагирования на возникающие неполадки</t>
    </r>
  </si>
  <si>
    <r>
      <t>Пункт 25.</t>
    </r>
    <r>
      <rPr>
        <sz val="12"/>
        <rFont val="Times New Roman"/>
        <family val="1"/>
        <charset val="204"/>
      </rPr>
      <t xml:space="preserve"> В нарушение пункта 280 Правил ведения бухучета Управлением цифровизации не обеспечено правильное документальное оформление для организации учета и обеспечения контроля за сохранностью основных средств </t>
    </r>
    <r>
      <rPr>
        <i/>
        <sz val="12"/>
        <rFont val="Times New Roman"/>
        <family val="1"/>
        <charset val="204"/>
      </rPr>
      <t xml:space="preserve">(камер видеонаблюдения) </t>
    </r>
    <r>
      <rPr>
        <sz val="12"/>
        <rFont val="Times New Roman"/>
        <family val="1"/>
        <charset val="204"/>
      </rPr>
      <t xml:space="preserve">по каждому предмету в количестве 1 230 ед., принятых на баланс по результатам реализации договоров от 25 ноября 2022 года №3 и от 1 июня 2023 года №1, путем присвоения индивидуальных инвентарных номеров </t>
    </r>
  </si>
  <si>
    <r>
      <t xml:space="preserve">Пункт 33. Отмечается, что тарифные  коэффициенты </t>
    </r>
    <r>
      <rPr>
        <i/>
        <sz val="12"/>
        <rFont val="Times New Roman"/>
        <family val="1"/>
        <charset val="204"/>
      </rPr>
      <t>(Приложение 5 к Коллективному договору</t>
    </r>
    <r>
      <rPr>
        <sz val="12"/>
        <rFont val="Times New Roman"/>
        <family val="1"/>
        <charset val="204"/>
      </rPr>
      <t xml:space="preserve">) для установления должностных окладов фактически распространяются на работников Предприятия </t>
    </r>
    <r>
      <rPr>
        <i/>
        <sz val="12"/>
        <rFont val="Times New Roman"/>
        <family val="1"/>
        <charset val="204"/>
      </rPr>
      <t>(операторов, инспекторов, менеджеров, старших, главных операторов и т.д.)</t>
    </r>
    <r>
      <rPr>
        <sz val="12"/>
        <rFont val="Times New Roman"/>
        <family val="1"/>
        <charset val="204"/>
      </rPr>
      <t xml:space="preserve">  кроме директоров Департаментов и их заместителей в нарушение пункта 1.1 Положения. Тогда как настоящее Положение устанавливает систему оплаты труда для всех работников Предприятия, с которыми заключены трудовые договора, за исключением руководителя, заместителей руководителя и главного бухгалтера</t>
    </r>
  </si>
  <si>
    <r>
      <t xml:space="preserve">Пункт 7. Таким образом, пункты 14,16 раздела 5 «Организация деятельности» Положения </t>
    </r>
    <r>
      <rPr>
        <i/>
        <sz val="12"/>
        <rFont val="Times New Roman"/>
        <family val="1"/>
        <charset val="204"/>
      </rPr>
      <t xml:space="preserve">Департамента анализа и контроля качества от 23 ноября 2020 года </t>
    </r>
    <r>
      <rPr>
        <sz val="12"/>
        <rFont val="Times New Roman"/>
        <family val="1"/>
        <charset val="204"/>
      </rPr>
      <t>не приведены в соответствие с внесенными изменениями в организационную структуру и штатное расписание с 11 октября 2022 года в нарушение  подпункта 2) пункта 2 приказа руководителя  Предприятия за № 02-02-17/85 от 11 октября 2022 года</t>
    </r>
  </si>
  <si>
    <r>
      <t xml:space="preserve">Пункт 14. В нарушение пункта 4 Правил №14 местными исполнительными органами </t>
    </r>
    <r>
      <rPr>
        <i/>
        <sz val="12"/>
        <rFont val="Times New Roman"/>
        <family val="1"/>
        <charset val="204"/>
      </rPr>
      <t xml:space="preserve">(Управлением цифровизации и государственных услуг города Астаны) </t>
    </r>
    <r>
      <rPr>
        <sz val="12"/>
        <rFont val="Times New Roman"/>
        <family val="1"/>
        <charset val="204"/>
      </rPr>
      <t xml:space="preserve">в период аудита </t>
    </r>
    <r>
      <rPr>
        <i/>
        <sz val="12"/>
        <rFont val="Times New Roman"/>
        <family val="1"/>
        <charset val="204"/>
      </rPr>
      <t xml:space="preserve">(2022 – 2023 годы) </t>
    </r>
    <r>
      <rPr>
        <sz val="12"/>
        <rFont val="Times New Roman"/>
        <family val="1"/>
        <charset val="204"/>
      </rPr>
      <t xml:space="preserve">не доведены до Предприятия задачи и ключевые показатели деятельности организации, приводящие к достижению целей местного исполнительного органа, отраженных в программах (плане) развития территорий </t>
    </r>
    <r>
      <rPr>
        <i/>
        <sz val="12"/>
        <rFont val="Times New Roman"/>
        <family val="1"/>
        <charset val="204"/>
      </rPr>
      <t>(проекте программы развития территории)</t>
    </r>
    <r>
      <rPr>
        <sz val="12"/>
        <rFont val="Times New Roman"/>
        <family val="1"/>
        <charset val="204"/>
      </rPr>
      <t xml:space="preserve"> и (или) мероприятий по реализации программы развития территории </t>
    </r>
  </si>
  <si>
    <r>
      <t xml:space="preserve">Пункт 15. В нарушение пункта 51 Правил №14 органами управления </t>
    </r>
    <r>
      <rPr>
        <i/>
        <sz val="12"/>
        <rFont val="Times New Roman"/>
        <family val="1"/>
        <charset val="204"/>
      </rPr>
      <t xml:space="preserve">(Управление цифровизации и государственных услуг) </t>
    </r>
    <r>
      <rPr>
        <sz val="12"/>
        <rFont val="Times New Roman"/>
        <family val="1"/>
        <charset val="204"/>
      </rPr>
      <t xml:space="preserve">не обеспечено направление Предприятию отчета о результатах мониторинга реализации Плана развития на 2018 – 2022 годы, включающий в себя оценку реализации указанного документа </t>
    </r>
  </si>
  <si>
    <t>Ревизионной комиссией по городу Астана за 9 месяцев 2024 года</t>
  </si>
  <si>
    <t>за 3 квартал 2024 года</t>
  </si>
  <si>
    <t>Пункт 15. Таким образом, по мнению аудита, существенным недостатком является то, что на балансе Управления транспорта на 1 июня 2024 года числятся незавершенные проекты с 2011-2015 года, приостановленные в связи с неэффективным планированием бюджетных средств, ненадлежащим выполнением подрядными организациями договорных обязательств, отсутствием финансирования, необеспечением своевременного выкупа земельных участков, что привело к простою 13-ти инвестиционных проектов и неэффективному использованию бюджетных средств на общую сумму 10 034 739,1 тыс. тенге, так как использованные инвестиционные средства не удовлетворяют конечную цель населения</t>
  </si>
  <si>
    <t>Объекту аудита необходимо провести соответтсвующую работу в данном направлении по использованию 13 инвестиционных проектов</t>
  </si>
  <si>
    <t xml:space="preserve">Пункт 20. Аудитом установлен недостаток планирования и подтверждения фактического значения показателей конечных результатов БП 003 за 2021 – 2025 годы, а именно отсутствует аналитическая информация в разрезе автомобильных дорог, по которым запланированы и выполнены работы по строительству и реконструкции, что не позволяет производить оценку достижения конечного показателя </t>
  </si>
  <si>
    <t>Объекту аудита необходимо проводить аналитическую информацию  разрезе автомобильных дорог, по которым запланированы и выполнены работы по строительству и реконструкции</t>
  </si>
  <si>
    <t xml:space="preserve">Пункт 22. Тем самым, государственным аудитом отмечается недостаток, в части отсутствия контроля заказчиком об уплате страховой премии подрядчиком, что в случае неуплаты подрядчиком страховой премии приводит к риску действительности Типового договора страхования гражданско-правовой ответственности поставщика </t>
  </si>
  <si>
    <t>Объекту аудита рекомендуется запрашивать подтверждение об уплате страховой премии при внесении подрядчиками договора страхования гражданско-правовой ответственности поставщика</t>
  </si>
  <si>
    <t xml:space="preserve">Пункт 46. Тем самым, государственным аудитом отмечается недостаток, в части отсутствия контроля заказчиком об уплате страховой премии подрядчиком, что в случае неуплаты подрядчиком страховой премии приводит к риску действительности Типового договора страхования гражданско-правовой ответственности поставщика </t>
  </si>
  <si>
    <t>Государственное учреждение «Управление коммунального хозяйства города Астаны»</t>
  </si>
  <si>
    <t xml:space="preserve">Пункт 9. Тем самым, государственным аудитом отмечается недостаток, в части отсутствия контроля заказчиком об уплате страховой премии подрядчиком, что в случае неуплаты подрядчиком страховой премии приводит к риску действительности Типового договора страхования гражданско-правовой ответственности поставщика </t>
  </si>
  <si>
    <t>Пункт 15. Управлением коммунального хозяйства не обеспечена передача на баланс эксплуатирующей организации проекта строительство ЛПУ, введенного актом приемки объекта в эксплуатацию от 28 декабря 2023 года.</t>
  </si>
  <si>
    <t>Объекту аудита рекомендуется обеспечить передачу объекта строительства ЛПУ на баланс эксплуатирующей организации.</t>
  </si>
  <si>
    <t>Итого по мероприятию "Государственный аудит эффективности использования бюджетных средств, выделенных на развитие инженерно-коммуникационной инфраструктуры окраин города"</t>
  </si>
  <si>
    <t xml:space="preserve">ГУ «Управление образования города Астаны» </t>
  </si>
  <si>
    <t>Пункт 11. Однако, несвоевременное утверждение средней стоимости расходов на одного воспитанника дошкольных организациях в месяц по городу Астана, а именно 7 сентября 2023 года, т.е. после принятия и утверждения местного бюджета на соответствующий год, свидетельствует о ненадлежащей работе и некачественном исполнении своих функций ответственными должностными лицами по своевременному инициированию проекта данного документа (Пункт 7 АЗ)</t>
  </si>
  <si>
    <t>Управлению образования совместно с оператором уполномоченного органа в области образования обеспечивает по деятельности подушевого нормативного финансирования (Финансовый центр) осуществлять расчеты размеров подушевого финансирования до утверждения бюджета</t>
  </si>
  <si>
    <t>Пункт 12. Таким образом, учитывая вышеуказанные факты аудитом отмечается недостаток Методики подушевого финансирования в части, не включения отдельных видов доплат, а также недостаточность годового объема подушевого финансирования, рассчитанного в соответствии с Методикой подушевого финансирования, на текущее содержание государственных дошкольных организаций образования (Пункт 8 АЗ)</t>
  </si>
  <si>
    <t>Проработать вопрос внесения изменений и дополнений в расчет объема подуушевого финансирования дошкольного образования</t>
  </si>
  <si>
    <t>Пункт 14. Таким образом, при организации питания в государственных организациях образования Межведомственной экспертной группой по мониторингу за качеством питания не в полной мере соблюдаются Методические рекомендации при осуществлении своей деятельности (Пункт 72 АЗ)</t>
  </si>
  <si>
    <t>Управлению образования, принять меры по разработке и утверждению внутренних нормативных актов, регламентирующих деятельность Межведомственных экспертных групп по мониторингу за качеством питания, либо направить официальный запрос в Министерство просвещения Республики Казахстан о вопросе необходимости в обязательном соблюдении методических рекомендаций</t>
  </si>
  <si>
    <t xml:space="preserve">ГКП на ПХВ "Школа-лицей №28"  акимата города Астаны </t>
  </si>
  <si>
    <t>Пункт 3. Тем самым, при разработке и утверждении Плана развития на 2022 и 2023 годы Школой № 28 допускается формальность по определению основных направлений деятельности организации (цели, задачи и ключевые показатели), так как полностью дублируются их наименования, показатель конечного результата, не отражает эффект от решения поставленных целей и задач, что является недостатком, в связи с чем не позволяет в дальнейшем провести качественный мониторинг реализации плана развития (Пункт 34 АЗ)</t>
  </si>
  <si>
    <t xml:space="preserve">принять меры по обучению должностных лиц в части разработки плана развития Предприятия чтобы дальнейшем провести качественный мониторинг </t>
  </si>
  <si>
    <t>Пункт 19. Также, недостатком отмечаются множественные замечания по некачественному строительству пристройки, о которых Школа №28 неоднократно писала в соответствующие органы, частично замечания устранены (Пункт 32 АЗ)</t>
  </si>
  <si>
    <t>рекомендуется провести работу по актуализации Устава в соответствии с нормами законодательства Республики Казахстан</t>
  </si>
  <si>
    <t>ГКП на ПХВ «Школа-лицей №37 им. С. Мауленова» акимата города Астана</t>
  </si>
  <si>
    <t>Пункт 3. По мнению аудита, предусмотренное право по предостовлению платных услуг, фактически осуществляется не в полной мере. Из восьми видов услуг, на которые установлены цены по согласованию с руководителем управления образования, фактически услуги оказываются только по четырем видам, что свидетельствует о слабой работе в организации взаимоотношения Лицея №37 и учащихся, их родителей и иных законных представителей (Пункт 19 АЗ)</t>
  </si>
  <si>
    <t xml:space="preserve">Необходимо, усилить работу по организации взаимоотношения Лицея №37 и учащихся, их родителей и иных законных представителей, с целью предостовления дополнительных платных образовательных и других видов услуг. </t>
  </si>
  <si>
    <t>Пункт 12. Кроме того, по мнению аудитора отраженные в пункте 11 технической спецификации к договору государственного образовательного заказа по бюджетной программе 040 «Реализация подушевого финансирования в организация среднего образования» не содержится сведения о контингенте учащихся в разрезе нормотипичных учащиеся (уровень образования), учащихся с особыми потребностями (инклюзив), обещающиеся коррекционных классах и на дому, что является недостатком, который не позволяет подтвердить достоверность подушевого финансирования (Пункт 11 АЗ)</t>
  </si>
  <si>
    <t>Разработать и утвердить техническую спецификацию к договору государственного образовательного заказа по бюджетной программе 040 «Реализация подушевого финансирования в организация среднего образования» в соотвествии с Постановлением Об утверждении государственного образовательного заказа на среднее образование</t>
  </si>
  <si>
    <t>ГККП «Ясли-сад №22 «Әлем» акимата города Астана</t>
  </si>
  <si>
    <t>Пункт 10. По мнению аудита существенным недостатком является то, что для Типовых штатов № 224 не предусмотрены уточняющие подзаконные акты в части наличия количества единиц должностей логопеда и учителя-дефектолога для специализированной дошкольной организации, где основным контингентом являются дети с тяжелым нарушением речи. (Пункт 48 АЗ)</t>
  </si>
  <si>
    <t>Предложение о разработке уточняющих подзаконных актов части наличия количества единиц должностей логопеда и учителя-дефектолога для специализированной дошкольной организации, где основным контингентом являются дети с тяжелым нарушением речи.</t>
  </si>
  <si>
    <t>Пункт 14. Кроме того, по мнению аудита, недостатком деятельности Ясли-сада № 22 является не отражение в  разделе «Учет расходов» Учетной политики Предприятия, утвержденной приказом № 911 от 20 января 2021 года  учет затрат по себестоимости производства и административных расходов (Пункт 20 АЗ)</t>
  </si>
  <si>
    <t>Внесение изменений и дополнений в Учетную Политику Предприятия</t>
  </si>
  <si>
    <t>2021-2023 годы</t>
  </si>
  <si>
    <t xml:space="preserve">ГКП на ПХВ «Школа-лицей №84 имени шейха Халифа бен Заида аль-Нахаяна» акимата города Астаны </t>
  </si>
  <si>
    <t>Пункт 7. Вместе с тем, аудитом отмечается отсутствие оценочных критериев при определении премии, отсутствует шкала или градация размеров поощрений, то есть принимается единолично директором. (к примеру, размер премии заместителя директора и электрика одинаковое и т.д.)</t>
  </si>
  <si>
    <t>Рассмотреть вопрос разработки и утверждения оценочных критериев по опредению размера премий, с учетом шкалы или градации размера поощрений</t>
  </si>
  <si>
    <t>Итого по мероприятию "Государственный аудит эффективности реализации подушевого финансирования и бюджетных средств, выделенных на питание учащихся в организациях образования"</t>
  </si>
  <si>
    <t>2020-2023</t>
  </si>
  <si>
    <t>Государственное учреждение «Управление финансов города Астана»</t>
  </si>
  <si>
    <t>Пункт 35  АЗ. Анализ закрепленных функций показывает об отсутствии на местном уровне целостной системы органов управления государственным долгом. Функции по управлению госдолгом разрозненно закреплены за 3 управлениями и администраторами бюджетных программ. (Пункт 1 АО)</t>
  </si>
  <si>
    <t xml:space="preserve">Провести функциональный анализ в целях эффективного управления кадровыми ресурсами и исключения дублирования с четким разграничением ответственности за реализацию возложенных функций </t>
  </si>
  <si>
    <t>Пункт 36 АЗ.  Анализ Отчета об исполнении бюджета города республиканского значения, столицы за 2020-2023 годы в части отклонений исполнения поступлений по бюджетному кредитованию от первоначально утвержденного бюджета показывает определенную непредсказуемость и конъюнктурность в предоставлении и погашении бюджетных кредитов. (Пункт 2 АО)</t>
  </si>
  <si>
    <t xml:space="preserve">Обеспечить мониторинг достижения промежуточных и конечных результатов по бюджетным кредитам с оценкой рисков недостижения их и принятием корректирующих решений </t>
  </si>
  <si>
    <t>Пункт 38 АЗ.  В качестве системного недостатка следует отметить, что фактически, управление бюджетным кредитованием на уровне Управления финансов сводится к мониторингу своевременного погашения основного долга и вознаграждения, в отсутствии должного текущего контроля над достижением промежуточных и конечных результатов. (пункт (Пункт 4 АО)</t>
  </si>
  <si>
    <t>Инициировать переговоры с заемщиком по внесению изменений в кредитные договора, в части определения измеримых показателей результатов</t>
  </si>
  <si>
    <t>Пункт 39 АЗ.  Анализ показал, что в структуре 33 договоров по бюджетным кредитам не обеспечен единый подход в отношении положений о достижении прямых и конечных результатов проектов. Тогда как в 4 кредитных договорах с Заемщиком АО «СПК «Астана» (конечный Заемщик – ТОО «Елорда Курылыс Компаниясы») прописаны прямой и конечный результаты в относительно измеримом выражении, в остальных случаях данный пункт отсутствует, что существенно затрудняет мониторинг и оценку эффективности бюджетного кредитования на всех этапах кредитования (Пункт 5 АО)</t>
  </si>
  <si>
    <t>Пункт 44 АЗ. Вместе с тем, при расчете абсолютного значения прямого результата бюджетной программы, направленной для бюджетного кредитования в рамках содействия предпринимательской инициативы молодежи, ГУ Управление занятости и социальной защиты города Астаны» не учтены условия пункта 41-7 Правил №47, а именно факт того, что АО «Аграрная кредитная корпорация» за счет средств, возвращенных претендентами осуществляет повторное микрокредитование претендентов. Таким образом, показатель прямого результата «количество, выданных микрокредитов, равным 512 единицам» рассчитан без учета повторного микрокредитования, что является существенным недостатком. (Пункт 12 АО)</t>
  </si>
  <si>
    <t>Инициировать переговоры с заемщиком по внесению изменений в кредитные договора, в части повторное микрокредитование претендентов</t>
  </si>
  <si>
    <t>Пункт 49 АЗ. Существенным недостатком является тот факт, что до сегодняшнего дня не внесены изменения в кредитные договора (от 11 декабря 2019 года №2 на сумму 450 000,0 тыс.тенге, от 26 июня 2020 года №1 на сумму 916 116,0 тыс.тенге, от 26 марта 2021 года №1 на сумму 916 116,0 тыс.тенге) в части замены заемщика АО «Фонд финансовой поддержки сельского хозяйства» на АО «Аграрная кредитная корпорация». (Пунк  17 АО)</t>
  </si>
  <si>
    <t>Инициировать переговоры с заемщиком по внесению изменений в кредитные договора, в части замены заемщика</t>
  </si>
  <si>
    <t xml:space="preserve">Итого за 2022 - 2023 годы </t>
  </si>
  <si>
    <t>2020 год</t>
  </si>
  <si>
    <t xml:space="preserve">Государственное учреждение «Управление  экономики и бюджетного планирования города Астаны» </t>
  </si>
  <si>
    <t xml:space="preserve">Пункт 1 АЗ.  Пункт 1. Имеются различные подходы в устоявшейся практике управления государственным долгом и в стратегическом направлении бюджетирования, ориентированного на результат, влекущие системные недостатки в качественном планировании и измерении эффективности конечных результатов планируемых и реализуемых проектов, в том числе за счет бюджетных кредитов и займов. 
В соответствии с основными положениями КУГФ функциональные обязанности сотрудников аналитического блока следует кардинально переформатировать с акцентом на усиление аналитической составляющей работы (Пункт 1 АО)
</t>
  </si>
  <si>
    <t>Привести Положение об Управлении экономики и бюджетного планирования в соответствие с концепцией управления государственными финансами, в части наделения функциями, гарантирующими качественное управление долгом МИО (оценка управления долгом в соответствии с целями и задачами региона, проведение анализа эффективности заимствования и достигнутых результатов от привлеченных займов, внесение предложений по итогам анализа по корректировке стратегических ориентиров в заимствовании с учетом потребностей региона)</t>
  </si>
  <si>
    <t>Пункт 2 АЗ. Отмечены определенные пробелы в управлении государственным долгом на уровне МИО в части дифференцированного подхода к условиям бюджетного кредитования. В рамках общего стратегического планирования Управления экономики и бюджетного планирования недостаточно конкретизированы стратегические аспекты и критерии управления долгом города, предусматривающие меры по управлению бюджетными займами и кредитами, повышение эффективности использования заемных средств, оценка соответствия стратегии управления долгом общим целям и задачам регионального развития на основе анализа устойчивости долговой нагрузки и  потенциальных рисков, связанных с экзогенными факторами. (Пункт 2 АО)</t>
  </si>
  <si>
    <t xml:space="preserve">Инициировать выработку предложений в Министерство национальной экономики по методологическим аспектам:
оценки управления долговыми обязательствами МИО с точки зрения актуальности, своевременности заимствования и достижения поставленных целей, а также предложений по формированию стратегии, тактики, критериям бюджетного кредитования на уровне МИО в контексте макростратегических приоритетов в управлении государственным долгом (снизу-вверх); 
оценки состояния долга МИО в контексте  рисков и результатов в сравнении с заявленными прямыми и конечными результатами заимствования;
оценки отраслевого/структурного/социального эффекта от использования заемных средств;
оценки мультипликативного влияния заимствования на рост валового регионального продукта и налогооблагаемой базы города.
</t>
  </si>
  <si>
    <t>Пункт 3 АЗ.  Отмечен недостаточный уровень цифровизации деятельности Акимата столицы, в том числе бизнес-процессов процедуры бюджетного кредитования. Этапы бюджетного кредитования распределены между Управлениями экономики и бюджетного планирования, финансов и Администраторами бюджетных программ, что затрудняет ретроспективный анализ общей картины состояния каждого долгового проекта. Комплекс документации. (Пункт 3 АО)</t>
  </si>
  <si>
    <t>Проработать вопрос оцифровки всех бизнес-процессов, связанных с бюджетным кредитованием (от этапа планирования до мониторинга достижения целей и результатов заимствовани</t>
  </si>
  <si>
    <t>Пункт 7 АЗ. Принимая во внимание, что в 2024-2025 годах субъектом естественных монополий запланирован убыток и отсутствие в утвержденном предельном тарифе средств на выплату основного долга по кредитным договорам (пункт 1 статьи 22 Закона РК «О естественных монополиях»), полагаем, что выплата основного долга по кредитным договорам силами Астана-Теплотранзит, не представляется возможным, что является существенным недостатком планирования, влекущий в дальнейшем к риску не возврата кредитных средств конечным заемщиком в 2024-2025 годах на общую сумму 3 699 815,7 тыс.тенге по БП 046. (Пункт 8 АО)</t>
  </si>
  <si>
    <t>Рассмотреть вопрос по разработке механизма возврата кредитных средств, выделенных АО «Астана-Теплотранзит» с дальнейшим отражением условий возврата в кредитном договоре между заемщиком (Управление энергетики) и конечным заемщиком (пункт 7 АЗ).</t>
  </si>
  <si>
    <t>Пункт 12 АЗ. Исходя из вышеуказанного, следует, что существенным недостатком является тот факт, что при рассмотрении бюджетных заявок и планировании бюджета города Астаны Управлением экономики не учитываются результаты мониторинга реализации инвестиционных проектов с учетом долгосрочных показателей. (Пункт 14 АО)</t>
  </si>
  <si>
    <t xml:space="preserve">Провести обучающие семинары для сотрудников Управления экономики по повышению компетентностного уровня в части оценки качества финансово-экономических обоснований, отраслевых заключений, заключений экономической экспертизы. </t>
  </si>
  <si>
    <t>Пункт 29 АЗ. Отмечается несоответствия приложения 49 к Правилам № 129 (строка «соответствие мероприятий ФЭО бюджетного кредита критерию «кредитоспособность специализированной организации в соответствии с критериями» раздела 2 Экономического заключения по ФЭО бюджетного кредита) нормам пункта 1 статьи 176 Бюджетного кодекса, в результате которого Экономическое заключение Управление экономики и бюджетного планирования выдает, заполняя формально строку «соответствие мероприятий ФЭО бюджетного кредита критерию «кредитоспособность специализированной организации в соответствии с критериями» указывает «соответствует» (пункт 40 аудиторского отчета).
Заемщик, согласно пункту 1 статьи 176 Бюджетного кодекса РК, определяется Администратором бюджетной программы по результатам конкурса при бюджетном кредитовании, который хронологически проводится позже выдачи экономического заключения. (Пункт 40 АО)</t>
  </si>
  <si>
    <t xml:space="preserve">Инициировать предложение о рассмотрении несоответствий приложения 49 к Правилам № 129 (строка «соответствие мероприятий ФЭО бюджетного кредита критерию «кредитоспособность специализированной организации в соответствии с критериями» раздела 2 Экономического заключения по ФЭО бюджетного кредита) нормам пункта 1 статьи 176 Бюджетного кодекса. </t>
  </si>
  <si>
    <t>Итого по мероприятию "Государственный аудит эффективности управления долгом местных исполнительных органов, а также субъектов квазигосударственного сектора"</t>
  </si>
  <si>
    <t>2022-6мес.2024 года</t>
  </si>
  <si>
    <t>ГУ «Департамент полиции города Астаны Министерства внутренних дел Республики Казахстан»</t>
  </si>
  <si>
    <t>Пункт 2 АО (Пункт 6 АЗ). Таким образом, аудитом установлен недостаток, что на период отпуска по уходу за ребенком до трех лет сотрудников  (аттестованный состав) Департаментом полиции назначены 28 единиц гражданских служащих по вольному найму, тем самым использовав штатную численность не по прямому назначению и нарушив 1организационно-штатную дисциплину, которая должна точно и неукоснительно соблюдаться и соответствовать установленному действующему законодательству Республики Казахстан и вышеуказанного приказа</t>
  </si>
  <si>
    <t>Учреждению осуществлять работу по привлечению на должности аттестованных сотрудников молодых специалистов, соотвествующих квалификациионным требованиям</t>
  </si>
  <si>
    <t>2023-6мес.2024 года</t>
  </si>
  <si>
    <t>КГУ «Центр по обеспечению гражданской обороны» акимата города Астаны</t>
  </si>
  <si>
    <t xml:space="preserve">Пункт 11 АО  (Пункт 16 АЗ). Установлены системные недостатки такие как, расхождения в части начисления и перечисления по заработной плате без учета текущих задолженностей </t>
  </si>
  <si>
    <t>Соблюдение норм законодательства в части исчисления и оплаты труда</t>
  </si>
  <si>
    <t>Пункт 30. Отмечается недостаток того, что, сотрудниками отдела воинского учета (учетные работники) Центра гражданской обороны осуществляются должностные функции, предусмотренные для сотрудников местных органов военного управления (Департамента по делам обороны). вместе с тем в Положении отдела воинского учета, утвержденного Органом управления прописаны аналогичные функции, что свидетельствует об отсутствии четких разграничений между учетными работниками отделов воинского учета Центра по обеспечению гражданской обороны.
Вместе с тем, числятся сотрудники в штате Отделов воинского учета по Алматинскому,  Сарыаркинскому, Байконырскому, Есильскому районам центра гражданской обороны, осуществляющие функциональные обязанности сотрудников местных органов военного управления, в количестве 90 человек с фондом оплаты труда 467 154,0 тыс. тенге (2023 год – 214 054,3 тыс. тенге, 2024 год – 253 099,7 тыс. тенге.</t>
  </si>
  <si>
    <t>Внесение изменений в НПА</t>
  </si>
  <si>
    <t>Пункт 31. Однако, недостатком является тот факт, что, в Постановлении № 620 не предусмотрен источник финансирования расходов на питание в период проведения самих воинских сборов.</t>
  </si>
  <si>
    <t>Итого по мероприятию "Государственный аудит эффективности использования средств местного бюджета, выделенных на материально-техническое обеспечение в сфере охраны общественного порядка, а также на обеспечение выполнения мероприятий в рамках гражданской обороны города Астаны"</t>
  </si>
  <si>
    <t>003 «Развитие транспортной инфраструктуры»/015</t>
  </si>
  <si>
    <t xml:space="preserve">Пункт 4. Вышеуказанное свидетельствует, что ответственными должностными лицами Управления транспорта не обеспечено принятие своевременных управленческих решений, которое поспособствовало бы эффективному применению бюджетных средств по БП 003, выделенных на развитие окраин города Астана, в том числе путем перераспределения их на другие инвестиционные проекты. Тем самым, Управлением транспорта в период аудита не соблюдались принципы бюджетной системы, что привело к неэффективному планированию и  неосвоению бюджетных средств, выделенных на развитие окраин города Астаны, на общую сумму 3 906 742,6 тыс. тенге (в том числе за 2022 год по 5-ти проектам на сумму 3 605 179,2 тыс. тенге, за 2023 год по 2-м проектам на сумму 301 563,4 тыс. тенге), что является нарушением пункта 12) статьи 4 Бюджетного кодекса </t>
  </si>
  <si>
    <t>003 «Развитие транспортной инфраструктуры»/032</t>
  </si>
  <si>
    <t xml:space="preserve">Пункт 23. В нарушение пункта 6 статьи 97 Бюджетного кодекса, пункта 12 Правил организации деятельности и осуществления функций заказчика (застройщика), утвержденных приказом Министра национальной экономики Республики Казахстан от 19 марта 2015 года №229 (далее – Правила №229) и главы 5 договора №594, Управлением транспорта не обеспечена достоверность подтверждения выполненных объемов работ по проекту Строительство улицы А62 на общую сумму 27 013,9 тыс.тенге, выделенных в 2022 году из средств целевых трансфертов из национального фонда Республики Казахстан, в том числе по покрытию из горячих асфальтобетонных смесей на сумму 5 019,3 тыс. тенге, объему работ разработки скального грунта на сумму 19 003,6 тыс. тенге, вывозу строительного мусора с объекта на сумму 2 991,0 тыс.тенге </t>
  </si>
  <si>
    <t>Пункт 28. В нарушении пункта 6) статьи 97 Бюджетного кодекса, подпункта 1) пункта 2 статьи 34-3 Закона о строительной деятельности, пункта 12 Правил №229, подпункта 7) пункта 13, подпункта 3) пункта 14 правил производства экспертизы качества работ, пункта 6.17 ПР РК 218-35-2016 «Инструкция по контролю качества и приемке работ при строительстве и ремонте автомобильных дорог», а также пунктом 5.3 Договора №652, Управлением транспорта по проекту Строительство улицы А105 осуществлена оплата подрядчику по факту недостаточного количества проходов вальцами катка на общую площадь 6 014 м2 на общую сумму 2 519,3 тыс.тенге, повлекшее превышение нормативных показателей водонасыщения кернов нижнего слоя</t>
  </si>
  <si>
    <t xml:space="preserve">Пункт 31. В связи с чем, аудит приходит к мнению, что Управлением транспорта в нарушении пунктов 4.4-4.5 Положения и требования к системе обеспечения качества ПР РК 218-35-2016 Инструкция по контролю качества и приемке работ при строительстве и ремонте автомобильных дорог, при осуществлении приемки объемов выполненных работ за декабрь 2022 года по ЩПЦС в объеме 8 283,4 м3 на сумму 140 578,4 тыс.тенге (с учетом коэфициентов) и бутовому камню в объеме 49 433,34708 м3 на сумму 327 233,2 тыс.тенге (с учетом коэфициентов) должным образом не обеспечено проведение своевременного входного контроля качества по проведению испытаний слоев дорожного полотна лабораториями, имеющими на это соответствующую аккредитацию, что с учетом результатов проведенного контрольного осмотра, может привести к рискам возникновения дефектов, связанных с недостаточной прочностью дороги, повреждениями, потерям эксплуатационных свойств, а также в соответствии с пунктом 13 приложения 5 Методологического руководства по определению экономических потерь и упущенной выгоды к возможным экономическим потерям на общую сумму 467 811,6 тыс. тенге </t>
  </si>
  <si>
    <t xml:space="preserve">Пункт 58. В результате чего аудитом отмечается нарушение принципов бюджетной системы, предусмотренных подпунктом 12) статьи 4 Бюджетного кодекса, так как в рамках работ по проекту строительство улицы А62, связанных с транспортировкой разработанного скального грунта, расходы бюджета составили 58 708,1 тыс.тенге, тогда как более эффективным было бы переместить его в тело насыпи, что поспособствовало бы уменьшению объема перевозки требуемого грунта с карьера расстоянием 53 км до объекта (с. Косшы) на вышеуказанную сумму </t>
  </si>
  <si>
    <t>003 «Развитие транспортной инфраструктуры»/055</t>
  </si>
  <si>
    <t xml:space="preserve">Пункт 65. В нарушение пункта 6 статьи 97 Бюджетного кодекса, в нарушении пункта 1) статьи 632 Гражданского кодекса, пункта 12 Правил №229, пункта 11.1.3 раздел 11 ПР РК 218-35-2016 «Инструкция по контролю качества и приемке работ при строительстве и ремонте автомобильных дорог», пункта 8.1 Договора №1356, Управлением транспорта не обеспечена достоверность подтверждения выполненных объемов работ в части использования профилей фасонных горячекатаные для шпунтовых свай Л4 и Л5 массой от 50 до 100 кг по проекту «Строительство, реконструкция дорог и инженерных сетей в жилых массивах города Астаны. Жилой массив Интернациональный - 2 очередь». Корректировка» на общую сумму 270 606,9 тыс.тенге с коэффициентами (2022 год – 216 299,5 тыс.тенге: материал шпунты – 110 523,3 тыс.тенге (с коэф-137 405,4 тыс.тенге), работа – 63 459,2 тыс.тенге (с коэф.- 78 894,1 тыс.тенге; 2023 год – 54 307,4 тыс.тенге: материал шпунты – 26 884,3 тыс.тенге ( с коэф- 33 423,2 тыс.тенге) работа – 16 798,4 тыс.тенге (с коэф – 20 884,2 тыс.тенге), 2022 год за счет средств национального фонда (055), 2023 год за счет средств национального фонда (032) </t>
  </si>
  <si>
    <t xml:space="preserve">Пункт 3. Тем самым, вследствие некачественного планирования, а именно  Управлением транспорта при разработке Перечня инвестиционных проектов на 2023 год включены отдельные проекты, проектно-сметная документация которых находится на стадии корректировки, тем самым нарушены нормы пункта 2 статьи 157 Бюджетного Кодекса РК (п.2 «..Строительная деятельность, предусматриваемая в рамках реализации бюджетных инвестиционных проектов, осуществляется в соответствии с утвержденной в установленном порядке проектно-сметной документацией..»), в результате Управлением транспорта не обеспечено соблюдение сроков финансирования мероприятий в рамках развития окраин, повлекшее в дальнейшем возврат в бюджетных средств БП 003 на общую сумму 984 283,5 тыс. тенге, что является неэффективным планированием в соответствие с пунктом 12-4 статьи 3 Бюджетного кодекса </t>
  </si>
  <si>
    <t>Пункт 5. В нарушении пункта 6) статьи 97 Бюджетного кодекса, пунктов 172, 240 Правил исполнения бюджета, пункта 20 Приказа №468, пункта 3.3 договора №657, Управлением транспорта при наличии выплаченного в 2022 году аванса в рамках договора №657 на сумму 218 978,1 тыс. тенге, непогашенного выполнением объемов работ, в 2023 году необоснованно выплачен аванс ТОО «Компания Алматы ДорСтрой» на сумму 145 928,4 тыс. тенге</t>
  </si>
  <si>
    <t>003 «Развитие транспортной инфраструктуры»/011</t>
  </si>
  <si>
    <t xml:space="preserve">Пункт 33. Вышеуказанное привело к тому, что Управлением транспорта не обеспечена достоверность подтверждения выполненных объемов работ по проекту Строительство улицы А62 на общую сумму 12 979,9 тыс.тенге за 2023 год из средств национального фонда (032) по установке 1 комплекта теплого остановочного комплекса, что является  нарушением пункта 6) статьи 97 Бюджетного кодекса, пункта 12 Правил №229 и главы 5 договора №652 </t>
  </si>
  <si>
    <t xml:space="preserve">Пункт 40. Тем самым, в нарушение пункта 6 статьи 97 Бюджетного кодекса, пункта 12 Правил №229 и главы 5 договора №756, Управлением транспорта не обеспечена достоверность подтверждения выполненных объемов работ по проекту Строительство улицы Е117 на участках примыкания и съездов с левой стороны улицы Е767 и улицы ТМ-3, тем самым не обоснованно выплачены бюджетные средств на общую сумму 15 322,5 тыс.тенге, декабрь 2023 года из средств национального фонда (032) </t>
  </si>
  <si>
    <t xml:space="preserve">Пункт 47. В нарушении пункта 6) статьи 97 Бюджетного кодекса, статьи 623 Гражданского кодекса Республики Казахстан (Особенная часть) от 1 июля 1999 года №409, подпункта 7) пункта 215, пункта 241-1 Правил исполнения бюджета, пункта 12 Правил №229, пункта 7.3 Договора №1356, Управлением транспорта в декабре 2023 года без подтверждения фактических выполненных объемов работ со стороны подрядчика ТОО «Компания АИС-Астана» в рамках строительства 2 пускового комплекса в поселке Интернациональный необоснованно оплачены средства на сумму 363 963,5 тыс.тенге за 2023 год из средств национального фонда (032), что по мнению аудита несут признаки коррупционного характера </t>
  </si>
  <si>
    <t xml:space="preserve">Пункт 48. В нарушение пункта 6 статьи 97 Бюджетного кодекса, пункта 12 Правил №229, ТОО «Компания АИС Астана» предъявлена, а Управлением транспорта необоснованно оплачены бюджетные средства на сумму 43 804,4 тыс. тенге за материал «труба полиэтиленовой для водоснабжения РЕ 100 SDR 17 ГОСТ 18599-2001 размерами 315*18 мм. объемом 1 563,66 п.м.», тем самым Управлением транспорта не обеспечена достоверность подтверждения выполненных объемов работ, что привело к излишним расходам бюджета, 2023 год из средств национального фонда (032) </t>
  </si>
  <si>
    <t>Пункт 51. В нарушении пункта 6 статьи 97 Бюджетного кодекса, подпункта 2) пункта 1 статьи 34-2 и подпункта 1) пункта 2 статьи 34-3 Закона о строительной деятельности, подпунктов 1), 2) пункта 12 Правил №229, пункта 8.1, 12.1 Договора №1356 заключенного с ТОО «Компания АИС Астана», Управлением транспорта по проекту «Строительство, реконструкция дорог и инженерных сетей в жилых массивах города Астаны. Поселок Интернациональный. 2 очередь. Корректировка» принята труба OPTIMA диаметром 1000 мм., не соответствующая проектно-сметной документации, тогда как произведена оплата на сумму 226 839,7 тыс. тенге за трубу двухслойной полимерной со структурированной стенкой, армированной металлическим профилем SN16, с соединительным элементом (раструб, муфта) DN/ID 1200/1185 ГОСТ Р 54475-2011, что является необоснованным расходованием бюджетных средств, декабрь 2023 года из средств национального фонда. При этом сумма примененной трубы двухслойной полимерной со структурированной стенкой SN 8 с соединительным элементом (раструб, муфта) внутренний диаметр 1000 мм ГОСТ Р 54475-2011 в объеме 885,36 м на сумму 219 412,3 тыс.тенге. Разница составляет 7 427,4 тыс.тенге, подлежащая возмещению в доход местного бюджета.</t>
  </si>
  <si>
    <t>Пункт 10. Контрольным визуальным осмотром (обмером) от 23 мая 2024 года по проекту  «Строительство, реконструкция дорог и инженерных сетей в жилых массивах города Астаны. Жилой массив Коктал-2. 4 очередь строительства» установлено, что вследствие длительного процесса передачи объектов в коммунальную собственность, которое  составило более 7 лет, непереданные объекты электроснабжения и благоустройства балансодержателю на общую сумму 277 705,2 тыс. тенге находятся морально и физическом устаревании, так как не обслуживаются эксплуатирующими организациями, что свидетельствует о неэффективном использовании инвестиционных бюджетных средств, так как не обеспечивают население окраин города качественными услугами в сфере дорожно-транспортной инфраструктуры, в нарушение  подпункта  12) статьи 4 Бюджетного Кодекса.</t>
  </si>
  <si>
    <t>Пункт 11. Таким образом, по проекту «Строительство, реконструкция дорог и инженерных сетей в жилых массивах города Астаны. Жилой массив Коктал-2. 4 очередь строительства» Управлением транспорта в нарушение пункта 2 статьи 116 Бюджетного кодекса, пункта 16 Плана счетов, пункта 15 Учетной политики, пунктов 2,34,243,244,258 Правил № 393, пунктов 3, 27 Приложения 7 Правил №468 неверно отражены по счету 2330 «Сооружения» построенные инженерные сети электроснабжения вместо субсчета 2340 «Передаточные устройства», что привело к занижению балансовой стоимости электроснабжения и искажению финансовой отчетности за 2023 год по строке 114 «Основные средства» сумму 46 510,05 тыс. тенге, подлежит восстановлению по учету. Ответственное лицо – руководитель отдела бухгалтерского учета и отчетности Управления транспорта.</t>
  </si>
  <si>
    <t>статья 238</t>
  </si>
  <si>
    <t xml:space="preserve">Пункт 13. Контрольным визуальным осмотром (обмером) от 23 мая 2024 года по проекту «Строительство и реконструкция дорог и инженерных сетей в жилых массивах города Астаны. Поселок Коктал-2, 2-3 очередь» установлено, что вследствие длительного процесса передачи объектов в коммунальную собственность, которое  составило более 7 лет, непереданные объекты благоустройства балансодержателю на общую сумму  1 072 436,1 тыс. тенге находятся морально и физическом устаревании, так как не обслуживаются эксплуатирующими организациями, что свидетельствует о неэффективном использовании инвестиционных бюджетных средств, так как не обеспечивают население окраин города качественными услугами в сфере дорожно-транспортной инфраструктуры, подпункта 12) статьи 4 Бюджетного Кодекса </t>
  </si>
  <si>
    <t xml:space="preserve">Пункт 14. Таким образом, Управлением транспорта по проекту «Строительство, реконструкция дорог и инженерных сетей в жилых массивах города Астаны. Жилой массив Коктал-2. 2-3 очередь строительства» в нарушение пункта 2 статьи 116 Бюджетного кодекса, пункта 16 Плана счетов, пункта 15 Учетной политики, пунктов 2,34,243,244,258 Правил № 393, пунктов 3, 27 Приложения 7 Правил №468 неверно отражены по счету 2330 «Сооружения» построенные инженерные сети электроснабжения вместо субсчета 2340 «Передаточные устройства», что привело к занижению балансовой стоимости электроснабжения и искажению финансовой отчетности за 2023 год по строке 114 «Основные средства» сумму 101 267,3 тыс. тенге, подлежит восстановлению по учету. </t>
  </si>
  <si>
    <t>Пункт 16. в нарушение пункта 20 Приказа 468 Управлением транспорта по проекту «Строительство, реконструкция дорог и инженерных сетей в жилых массивах города Астаны. Севернее жилого массива Коктал-2 (подъездные дороги и сети к овощехранилищу)» не удержана сумма дебиторской задолженности 79 485,6 тыс. тенге по договору ТОО «ROSTRA GROUP» № 1959 от 27.11.2014 года с января 2017 года по настоящее время, подлежит возмещению в бюджет.</t>
  </si>
  <si>
    <t xml:space="preserve">Пункт 17. Управлением транспорта по проекту «Строительство, реконструкция дорог и инженерных сетей в жилых массивах города Астаны. Жилой массив Комсомольский, 3 очередь» не удержана сумма дебиторской задолженности в сумме 58 393,7 тыс. тенгет по договору СМР № 2150 от 11.08.2015 года ТОО «ДК Кардинал» с января 2017 года по настоящее время в нарушение пункта 20 Приказа 468.  ТОО «ДК Кардинал» признано банкротом решением  СМЭС Костанайской  области  от 9 июня 2022  года № 3971-22-00-2/214 в связи, с чем сумма 58 393,7 тыс. тенге считается возможными потерями бюджета, так как согласно пункту 4 статьи 49 Гражданского кодекса РК процедура ликвидации юридических лиц не завершена </t>
  </si>
  <si>
    <t>Пункт 18. Управлением транспорта по проекту «Строительство, реконструкция дорог и инженерных сетей в жилых массивах города Астаны. Жилой массив Комсомольский, 3 очередь» не удержана сумма дебиторской задолженности в сумме 57,3 тыс. тенге по договору техническго надзора № 2162 от 03.09.2015 года с АО «RIMADA» в нарушение пункта 20 Приказа 468, подлежит возмещению в бюджет.</t>
  </si>
  <si>
    <t xml:space="preserve">Пункт 19. Управлением транспорта по проекту Строительство, реконструкция дорог и инженерных сетей в жилых массивах города Астаны. Жилой массив Коктал-1, 1 очередь» не удержана сумма дебиторской задолженности в общей сумме 86 322,8 тыс. тенге по договору СМР №1183 от 22 августа 2011 года с ТОО «Гордорремстрой» с января 2013 года по настоящее время в нарушение пункта 20 Приказа 468. ТОО «Гордорремстрой» признано банкротом решением СМЭС г. Алматы за №2-17705/15 от 11 декабря 2015 года в связи с чем сумма 86 322,8 тыс. тенге считается возможными потерями бюджета, так как согласно пункту 4 статьи 49 Гражданского кодекса РК процедура ликвидации юридических лиц не завершена </t>
  </si>
  <si>
    <t>Итого за 2022- 2023 годы</t>
  </si>
  <si>
    <t xml:space="preserve">Государственное учреждение «Управление коммунального хозяйства города Астаны» </t>
  </si>
  <si>
    <t>240140011067</t>
  </si>
  <si>
    <t>071 «Развитие социальной и инженерной инфраструктуры окраин городов»/015</t>
  </si>
  <si>
    <t>Пункт 4. Таким образом, активы в виде основных фондов сметной стоимостью 3 671 982,2 тыс. тенге с момента ввода объекта в эксплуатацию (28 декабря 2023 года) по настоящее время не приносят экономическую выгоду, вследствие не обеспечения передачи объекта, построенного в рамках инвестиционного проекта, на баланс эксплуатирующей организации, не рентабельности проекта и отсутствия перспективы развития жилого массива и т.д., что является нарушением принципа эффективности использования государственного имущества на благо общества, предусмотренного пунктом 4) статьи 6 Закона о государственном имуществе, а также принципа эффективности согласно пункту 12) статьи 4 Бюджетного кодекса в части использования меньшего объема бюджетных средств для достижения прямых и конечных результатов, тогда как прямые затраты на водоснабжение и водоотведение одного дома (одной семьи) составили – 92,0 млн. тенге и из-за фактического малого количества домов и жильцов (менее 40 домов и мене 200 жильцов). Кроме того, согласно проектно-сметной документаций общая стоимость крепления траншеи шпунтами (сваи стальные шпунтовые, работы по их извлечению, профили фасонные горячекатаные для шпунтовых свай) составляет 2 062 029,5 тыс. тенге, что составляет 56,7% от общей стоимости всего проекта строительства сетей водоснабжения и водоотведения в ЛПУ - 3 639 661,9 тыс. тенге, что также свидетельствует о неэффективном использовании бюджетных средств</t>
  </si>
  <si>
    <t>071 «Развитие социальной и инженерной инфраструктуры окраин городов»/011</t>
  </si>
  <si>
    <t xml:space="preserve">Пункт 24. В нарушение пункта 6 статьи 97 Бюджетного кодекса, пункта 12 Правил организации деятельности и осуществления функций заказчика (застройщика), утвержденных приказом Министра национальной экономики Республики Казахстан от 19 марта 2015 года №229 (далее – Правила №229) Управлением Заказчика не обеспечена достоверность подтверждения выполненных объемов работ по проекту Строительство ЛПУ в части крепление траншеи шпунтами на общую сумму 274 530,3 тыс, тенге за 2022 год за счет средств республиканского бюджета (011) </t>
  </si>
  <si>
    <t>071 «Развитие социальной и инженерной инфраструктуры окраин городов»/032</t>
  </si>
  <si>
    <t>008 «Проектирование, развитие, и (или) обустройство инженерно-коммуникационной инфраструктуры»/015</t>
  </si>
  <si>
    <t xml:space="preserve">Пункт 2. Вышеуказанное свидетельствует, что ответственными должностными лицами УТЭК не обеспечено принятие своевременных управленческих решений, которое поспособствовало бы эффективному применению бюджетных средств по БП 008 за 2022 год, предусмотренных для реализации инвестиционного проекта «Инженерные сети к индивидуальному жилью восточнее п. Ильинка. Корректировка 2017 (2-я очередь. Инженерные сети и дороги)». Тем самым, УТЭК в нарушение пункта 12) статьи 4 Бюджетного кодекса не обеспечено соблюдение принципов бюджетной системы, приведшее к неэффективному планированию и не освоению бюджетных средств указанного проекта на сумме 4 455,3 тыс. тенге </t>
  </si>
  <si>
    <t>008 «Проектирование, развитие, и (или) обустройство инженерно-коммуникационной инфраструктуры»/032</t>
  </si>
  <si>
    <t xml:space="preserve">Пункт 10. В пункта 1) статьи 632 Гражданского кодекса, пункта 6) статьи 97 Бюджетного кодекса, пункта 12 Правил организации деятельности и осуществления функций заказчика (застройщика), утвержденных приказом Министра национальной экономики Республики Казахстан от 19 марта 2015 года №229 (далее – Правила №229) и главы 5 договора №2022/81, Управлением коммунального хозяйства (ранее – УТЭК) не обеспечена достоверность подтверждения выполненных объемов в части раздела «Озеленение и МАФ» по проекту Строительство ЛПУ на общую сумму 21 526.5  тыс.тенге за 2023 год за счет средств национального фонда (032) </t>
  </si>
  <si>
    <t xml:space="preserve">Пункт 11. В нарушении пункта 1) статьи 4, подпункта 5) пункта 2 статьи 45 Закона о госзакупках, пункта 8.2.65.2 Порядка определения сметной стоимости строительства Управлением коммунального хозяйства (ранее УТЭК) не инициировано предложение подрядчику ТОО «КазЕвроСтрой» по уменьшению суммы договора от 20 июня 2022 года №2022/81 на 2023 год, в связи с уменьшением сметной прибыли с 8% до 5%, что привело к потерям бюджета на сумму 32 686,0 тыс. тенге </t>
  </si>
  <si>
    <t xml:space="preserve">Пункт 19. В нарушении пункта 1) статьи 4, подпункта 5) пункта 2 статьи 45 Закона о госзакупках, пункта 8.2.65.2 Порядка определения сметной стоимости строительства Управлением коммунального хозяйства (ранее УТЭК) не инициировано предложение поставщику по уменьшению суммы договора от 5 марта 2021 года №2021/12 с ТОО «DK Proek» на 2023 год, в связи с уменьшением сметной прибыли с 8% до 5%, что привело к потерям бюджета на сумму 66 751,7 тыс. тенге </t>
  </si>
  <si>
    <t>Итого 2022- 2023 г</t>
  </si>
  <si>
    <t>003015</t>
  </si>
  <si>
    <t>Пункт 13. Тем самым, в нарушение подпункта 12) статьи 4 Бюджетного кодекса РК, главы 3, параграфа 1 Методики подушевого финансирования, Управлением образования в рамках бюджетной программы 040 произведены командировочные расходы, не предусмотренные расчетами Методики подушевого финансирования в общей сумме 792,7  тыс.тенге, что привело к неэффективному использованию бюджетных средств (Пункт 13 АЗ)</t>
  </si>
  <si>
    <t>Пункт 5. Аудитом отмечается, что Управлением образования в нарушение статьи 104-1 Бюджетного кодекса РК при отсутствии закрепленного за Школой-лицей №28 имущества (здания пристройки к школе на 300 ученических мест), в 2023 году запланированы бюджетные средства в сумме 32 623,7 тыс.тенге на содержание и обслуживание данного имущества, в том числе на выплату заработной платы в сумме 20 160,0 тыс.тенге и коммунальные расходы в сумме 12 463,7 тыс.тенге, что привело к нарушению нормы подпункта 9) статьи 4 Бюджетного кодекса РК по соблюдению принципа обоснованности при планировании бюджетных средств на общую сумму 32 623,7 тыс. тенге (Пункт 30 АЗ)</t>
  </si>
  <si>
    <t>Ст. 234-1 КоАП РК</t>
  </si>
  <si>
    <t>034011</t>
  </si>
  <si>
    <t>034015</t>
  </si>
  <si>
    <t>040015</t>
  </si>
  <si>
    <t xml:space="preserve">Итого за 2023 год </t>
  </si>
  <si>
    <t>160940007764</t>
  </si>
  <si>
    <t>Пункт 1. Так, в нарушение норм разделов (глав) 2 и 8 Типовых штатов №77 и Типовых штатов №224 Школой № 84 в штатном расписании организации предусмотрены должности: «Заместитель директора по информационным технологиям» - 1 ед.,  «Менеджер по государственным закупкам» - 1 ед. и «Менеджер по профилактике правонарушений» - 1 ед., экономист – ед., заместителя директора по инновационным технологиям - 1 единица., флорист – 1 ед., менеджер по государственным закупкам – 1 ед., тем самым нарушив принципы управления государственным имуществом, предусмотренные пунктам 4)  статьи 6 Закона О государственном имуществе РК (далее – Закон О госимуществе), повлекшее неэффективное использование бюджетных средств, выделенных на оплату труда за период 2021-2023 годы на общую 24 201,2 тыс.тенге, в том числе за 2021 год – 1 729,0 тыс.тенге, за 2022 год – 12 557,4 тыс.тенге и 2023 год – 9 914.8 тыс.тенге (Пункт 50 АЗ)</t>
  </si>
  <si>
    <t>Пункт 6.  В нарушение статьи 114, пункта 9) статьи 4 Бюджетного кодекса пункта 175 Правил ведения бухгалтерского учёта № 393, пункта 234 Правил исполнения бюджета и его кассового обслуживания, утвержденным Приказом Министра финансов Республики Казахстан от 4 декабря 2014 года №540 главным бухгалтером и бухгалтером Школы №84 допущен факт растраты бюджетных средств путем незаконного перечисления денежных средства  в общей сумме 4 328,4  тыс.тенге, в том чилсле на личные карт-счета бывший главный бухгалтер  Есниязова Х.К.,  и бухгалтер Жангельдина А.Е. через банк казначейства и банки второго уровня необоснованно начисляли и перечисляли денежные средства  в сумме 1 300,8 в том числе в 2021 году – 602,1  тыс.тенге и 2022 году – 698,6 тыс.тенге,  а также необоснованно перечислены бюджетные средства на карт-счета работников организации на общую сумму 3 027,6  тыс.тенге, в том числе в 2021 году – 1077,6 тыс.тенге и 2022 году – 1000,0 тыс.тенге, 2023 году –  950,0 тыс. тенге (Пункт 58 АЗ)</t>
  </si>
  <si>
    <t>Пункт 4. В нарушение норм пункта 2 статьи 138 Закона о госимуществе, пункта 9 статьи 4 Бюджетного кодекса Республики Казахстан (далее Бюджетный кодекс) при планировании расходов Предприятия в утвержденном Плане развития на 2020 год необоснованно завышены фонд оплаты труда по основной заработной плате на общую сумму 313 063,2 тыс.тенге (расчет 1109375,0-796 311,8=313063,2тыс.тенге), повлекшее неэффективное планирование активов государства при определении плановых показателей по расходам оплаты труда работников Предприятия (Пункт 52 АЗ)</t>
  </si>
  <si>
    <t>Пункт 8. Таким образом, в нарушение подпункта 3) пункта 6-1 статьи 97 Бюджетного кодекса допущена необоснованная выплата работникам Школы №84 премии превышающая должностных окладов за 2022 год на общую сумму 67 273,6 тыс. тенге (Пункт 54 АЗ)</t>
  </si>
  <si>
    <t>Пункт 3. Таким образом, аудитом отмечается неэффективное использование трудовых ресурсов в период 2023 года, допущенное в связи с регулярным откомандированием штатных сотрудников на длительный период, тем самым нарушив принципы управления государственным имуществом, предусмотренные пунктам 4)  статьи 6 Закона о госимуществе, повлекшее неэффективное использование бюджетных средств, выделенных на оплату труда за период 2023 года на общую сумму 10 375,2 тыс. тенге (Пункт 52 АЗ)</t>
  </si>
  <si>
    <t xml:space="preserve">ГКП на ПХВ «Школа-гимназия №4 имени Жамбыла Жабаева» акимата города Астаны </t>
  </si>
  <si>
    <t>581040000010</t>
  </si>
  <si>
    <t>Пункт 17. Тем самым, в нарушение требований пунктов статей 4, 5, 6, пункта 2 статьи 14 ЗРК «О бухгалтерском учете», пункта 5 Правил ведения бухгалтерского учета №241, пункта 21 Плана счетов №185, пункта 4 Правил ведения бухгалтерского учета №393, пункта 16 Типового плана счетов бухгалтерского учета государственных учреждений, утвержденного приказом Министра финансов Республики Казахстан от 15 июня 2010 года №281, требований Учетной политики Школой-гимназией №4 услуги/работы по изготовлению, установке и монтажу мебели, турникетных систем, климатического оборудования, металлических конструкций и т.д по вышеуказанным договорам на общую сумму 12 314,7 тыс.тенге (в том числе сумма не начисленной амортизации – 1 551,9 тыс.тенге), списаны на расходы, тогда как вышеуказанные основные средства должны иметь отражение в составе долгосрочных активов в приложении финансовой отчетности «Бухгалтерский баланс» за 2021 на сумму 3 643,9 тыс.тенге, за 2022 год - 5 170,8 тыс.тенге, на момент аудита срок сдачи финансовой отчетности за 2023 год (сумма составила-3500,0тыс.тенге) не наступил (Пункт 24 АЗ)</t>
  </si>
  <si>
    <t xml:space="preserve">пункт 2 части 1 статьи 238 КоАП РК 
</t>
  </si>
  <si>
    <t>003011</t>
  </si>
  <si>
    <t>Пункт 11. Так, в нарушение норм разделов (глав) 2 и 8 Типовых штатов №77 и Типовых штатов №224 Школой-гимназией №4 в штатном расписании организации предусмотрены должности: «Заместитель директора по информационным технологиям» - 1 ед,  «Заведующего хозяйством» - 1 ед., «Менеджер по государственным закупкам» - 1 ед. и «Менеджер по профилактике правонарушений» - 1 ед., тем самым нарушив принципы обоснованности и эффективности, предусмотренные подпунктами 9) и 12) статьи 4 Бюджетного Кодекса Республики Казахстан от 4 декабря 2008 года №95-IV (далее – Бюджетный кодекс РК), и принцип эффективного использования государственного имущества, предусмотренного подпунктом 4) статьи 6 ЗРК «О государственном имуществе», повлекшее неэффективное планирование и использование бюджетных средств, выделенных на оплату труда за период 2021-2023 годы на общую сумму 15 675,1 тыс.тенге, в том числе за 2021 год – 3 053,9 тыс.тенге, за 2022 год – 5 480,8 тыс.тенге и 2023 год – 7 140,4 тыс.тенге (Пункт 50 АЗ)</t>
  </si>
  <si>
    <t>Пункт 12. В нарушение подпункта 9) статьи 4 Бюджетного Кодекса РК, пунктов 1 и 3 статьи 68 и пунктов 4 и 5 статьи 71 Трудового кодекса РК, а также в нарушение пункта 4.13 Отраслевого соглашения директору и заместителям директора за период с января по сентябрь 2021 года неправомерно начислены и выплачены заработные платы на общую сумму 10 001,3 тыс.тенге, в том числе Аусарова М.Е. – 1 007,4 тыс.тенге, Бердакова Л.К. – 1 175,6 тыс.тенге, Искакова М.Т. – 1 408,3 тыс.тенге, Кошметова А.Т. – 1 198,8 тыс.тенге, Магзумова Б.А. – 129,2 тыс.тенге, Сансызбаева А.Б. – 1 229,1 тыс.тенге, Тулбакан Е. – 944,8 тыс.тенге, Ченыбаева З.С. – 1 348,6тыс.тенге, Шаяхметова А.С. – 1 559,4 тыс.тенге (Пункт 53 АЗ)</t>
  </si>
  <si>
    <t>Пункт 15. Таким образом, в нарушение статьи 114, пункта 9) статьи 4 Бюджетного кодекса, пункта 175 Правил ведения бухгалтерского учёта № 393, пункта 234 Правил исполнения бюджета и его кассового обслуживания, утвержденным Приказом Министра финансов Республики Казахстан от 4 декабря 2014 года №540 главным бухгалтером и бухгалтером Школы-гимназии №4 допущен факт растраты бюджетных средств путем незаконного перечисления денежных средства на личные карт-счета в общей сумме 10 534,9 тыс.тенге, в том числе в 2021 году -  5 208,1 тыс.тенге, в 2022 году – 3 561,0 тыс.тенге и в 2023 году – 1 765,8 тыс.тенге, а также необоснованно перечислены бюджетные средства на карт-счета работников организации на общую сумму 4 219,2 тыс.тенге, в том числе в 2021 году – 2 469,2 тыс.тенге и 2022 году – 1 750,0 тыс.тенге (Пункт 58 АЗ)</t>
  </si>
  <si>
    <t>040011</t>
  </si>
  <si>
    <t>Пункт 14. Таким образом, в нарушение подпункта 9) статьи 4 Бюджетного кодекса РК, а также в нарушение пункта 10 приложения 4 «Доплаты за условия труда гражданским служащим, работникам организаций, содержащихся за счет средств государственного бюджета, работникам казенных предприятий в сфере образования» Системы оплаты труда,  пункта 42 Правил исчисления заработной платы педагогов государственных организаций, Школой-гимназией №4 необоснованно начислена доплата за степень магистра в сумме 190,2 тыс.тенге (Пункт 59 АЗ)</t>
  </si>
  <si>
    <t>Пункт 16. Таким образом, в нарушение пункта 1 статьи 632 Гражданского кодекса Республики Казахстан и подпункта 3) пункта 3 статьи 70 Закона Республики Казахстан «Об архитектурной, градостроительной и строительной деятельности» не обеспечено качество выполненных объемов работ на общую сумму 13,0 тыс.тенге (Пункт 67 АЗ)</t>
  </si>
  <si>
    <t>Пункт 20. В нарушение пункта 6 статьи 97 Бюджетного кодекса РК Школой-гимназией №4 не обеспечена достоверность подтверждения оказанных услуг по организации питания учащихся из числа малообеспеченных семей на общую сумму 1 261,9 тыс.тенге (Пункт 76 АЗ)</t>
  </si>
  <si>
    <t>Пункт 21. Вместе с тем, в нарушение пункта 6 статьи 97 Бюджетного кодекса РК Школой-гимназией №4 не обеспечена достоверность подтверждения оказанных услуг по организации питания учащихся начальных классов (1 смена - 1 и 4 классы) на общую сумму 613,9 тыс.тенге (Пункт 76 АЗ)</t>
  </si>
  <si>
    <t>003055</t>
  </si>
  <si>
    <t>Пункт 13. В нарушение подпункта 9) статьи 4 Бюджетного Кодекс РК пункта 5 приложения 4 «Доплаты за условия труда гражданским служащим, работникам организаций, содержащихся за счет средств государственного бюджета, работникам казенных предприятий в сфере образования» Системы оплаты труда Школой-гимназией №4 необоснованно начислено доплата за квалификационный уровень на общую сумму 399,2 тыс.тенге (Пункт 59 АЗ)</t>
  </si>
  <si>
    <t xml:space="preserve">пункт 1 части 1 статьи 238 КоАП РК 
</t>
  </si>
  <si>
    <t xml:space="preserve">ГКП на ПХВ «Школа-лицей №15» акимата города Астаны </t>
  </si>
  <si>
    <t>630340000010</t>
  </si>
  <si>
    <t>Пункт 10. в нарушение норм разделов 2 и 8 Типовых штатов Школы -лицей №15 в штатном расписании организации предусмотрены должности: «Педагог профоринтатор» - 1 ед., «Менеджер» - 1 ед., и «Менеджер по профилактике правонарушений» - 1 ед., тем самым нарушив принципы управления государственным имуществом, предусмотренные пунктам 4)  статьи 6 Закона О государственном имуществе РК (далее – Закон О госимуществе), повлекшее неэффективное использование бюджетных средств, выделенных на оплату труда за период 2021-2023 годы на общую сумму 10 644,0 тыс. тенге, в том числе за 2021 год – 1 351,3 тыс. тенге, за 2022 год –  5 347,8 тыс. тенге и 2023 год – 3 944,9 тыс. тенге (Пункт 50 АЗ)</t>
  </si>
  <si>
    <t>Пункт 4. В нарушение пункта 19 Раздела 7 Технической спецификации к Договору и подпункта 1.1 и подпункта 2) пункта 3.1 Договоров на оказание услуги по обучению в рамках государственного образовательного заказа на среднее образование от 29 декабря 2021 года №251, от 29 декабря 2021 года №201 заключен по бюджетной программе 003 Общеобразовательное обучение, по подпрограмме 011 За счет трансфертов из республиканского бюджета, по специфике 159 «Оплата прочих услуг и работ» и подпункт 9 статьи 4 Кодекса Республики Казахстан от 4 декабря 2008 года № 95-IV «Бюджетный кодекс Республики Казахстан» Школа-лицей №15 необоснованно в адрес Управления образования выставлены акты оказанных услуг за фактически не оказанные услуги по расходам на оплату труда и доплатам работником за 2022 год составили на общую сумму 12820,0 тыс. тенге, подлежащие возмещению в доход соответствующего бюджета (Пункт 14 АЗ)</t>
  </si>
  <si>
    <t>Пункт 16. Таким образом, в нарушение принципа управления государственным имуществом, предусмотренные пунктам 4)  статьи 6 Закона О госимуществе, расходы по выполнению работ по построению локальных сетей и пусконаладочных работ в октябре 2022 года на общую сумму 6500,0 тыс. тенге и расходы в 2023 году на текущий ремонт здания школы, канализации, электрощитовой, вентиляций на общую сумму 3838,0 тыс. тенге, неэффективно использованы так как, здание школы признано аварийным небезопасным нахождения людей (техническое заключению от 14 февраля 2024 года). Пути эвакуаций лестничный марш дали трещину, фундамент также подвергнулся разлому в связи со старостью бетона не надлежащим состоянием подвала школы (затопление вода, утечки канализации). В результате чего привело к неэффективному использованию государственного имущества на благо общества, на общую сумму 10 339,6 тыс. тенге, в том числе: 2022 год – 6500,0 тыс. тенге, 2023 год – 3 839,6 тыс. тенге (Пункт 33 АЗ)</t>
  </si>
  <si>
    <t>Пункт 12. В нарушение подпункта 9) статьи 4 Бюджетного Кодекс РК, подпункта 1 пункта 14 Приказа 160 необоснованно производилась доплата за наставничество учителю начальных классов имеющей квалификационную категорию «педагога эксперта» Амановой Ж.Ж., с сентября 2023 года – декабрь 2023 года на общую сумму 70,7 тыс. тенге. (Пункт 59 АЗ)</t>
  </si>
  <si>
    <t xml:space="preserve">ГКП на ПХВ «Школа-лицей №28 » акимата города Астаны </t>
  </si>
  <si>
    <t>690840000010</t>
  </si>
  <si>
    <t>Пункт 11. Так, в нарушение норм разделов (глав) 2 и 8 Типовых штатов №77 и Типовых штатов №224 Школой№28 в штатном расписании организации предусмотрены должности: «инженер по оборудованию», «младший медицинский персонал», «водитель», тем самым нарушив принципы обоснованности и эффективности, предусмотренные подпунктами 9) и 12) статьи 4 Бюджетного Кодекса Республики Казахстан от 4 декабря 2008 года №95-IV (далее – Бюджетный кодекс РК), повлекшее неэффективное планирование и использование бюджетных средств, выделенных на оплату труда за период 2021-2023 годы на общую сумму 5 543,5 тыс. тенге, в том числе за 2021 год –  1 516,3 тыс. тенге, за 2022 год –1 860,5  тыс. тенге и 2023 год –  2 166,7 тыс. тенге (Пункт 50 АЗ)</t>
  </si>
  <si>
    <t>Пункт 14. Таким образом, в нарушение пункта 4,5 статьи 6 Закона Республики Казахстан от 28 февраля 2007 года №234 «О бухгалтерском учете и финансовой отчетности» (далее - Закон о бухучете) Предприятием не соблюдаются требования по отражению операций (событий) дебиторскую задолженность в соответствие с нормами Плана счетов №185, что свидетельствует о фактах уклонения от ведения бухгалтерского учета в части не отражения совершенных операций  сокрытия дебиторской задолженности на общую сумму 46 629,17  тыс. тенге за 2022 год. Так, Школой № 28 допущено искажение финансовой отчетности за 2022 год в части не отражения сокрытой дебиторской задолженности. На момент аудита срок сдачи финансовой отчетности за 2023 год не наступил, однако факт не отражение дебиторской задолженности может привести к риску искажение финансовой отчетности за 2023 год  (Пункт 26 АЗ)</t>
  </si>
  <si>
    <t>Пункт 12. Тем самым, в нарушение подпункта 9) статьи 4 Бюджетного Кодекса РК, пунктов 1 и 3 статьи 68 и пунктов 4 и 5 статьи 71 Трудового кодекса РК, а также в нарушение пункта 4.13 Отраслевого соглашения заместителям директора за период с октября 2022 по август 2023 года неправомерно начислены и выплачены заработные платы на общую сумму 7 618,2 тыс. тенге, в том числе в 2022 году – 1581,7 тыс. тенге, в 2023 году 6036,5 тыс. тенге (Пункт 53 АЗ)</t>
  </si>
  <si>
    <t>Пункт 18. Аудитом отмечается, что Уполномоченным органом в нарушение подпункта 5) пункта 73 Устава, при отсутствии закрепленного за Школой №28 имущества (здания пристройки к школе на 300 ученических мест), выделены бюджетные средства в сумме 33 361,2 тыс. тенге на содержание и обслуживание данного имущества, в том числе: в 2021 году 7 137,2 тыс. тенге, в 2022 году 13 760,3 тыс. тенге, в 2023 году 12 463,7 тыс. тенге, а также на выплату заработной платы дополнительно введенных штатных единиц на содержание и обслуживание в сумме 50 240,6 тыс. тенге, в том числе: в 2021 году 13 655,3 тыс. тенге, в 2022 году 16 425,3 тыс. тенге, в 2023 году 20 160,0 тыс. тенге, что привело к нарушению нормы подпункта 9) статьи 4 Бюджетного кодекса Республики Казахстан от 4 декабря 2008 года №95-IV по соблюдению принципа обоснованности при планировании бюджетных средств на общую сумму 83 601,8 тыс. тенге (Пункт 31 АЗ)</t>
  </si>
  <si>
    <t>Пункт 7. В нарушение норм пункта 2 статьи 138 Закона о госимуществе, пункта 9 статьи 4 Бюджетного кодекса Республики Казахстан (далее Бюджетный кодекс) при планировании расходов Предприятия в утвержденном Плане развития на 2022 год необоснованно завышены фонд оплаты труда по основной заработной плате на общую сумму 64 688,4  тыс.тенге (246381,0-311069,4 = 64688,4 тыс. тенге) повлекшее неэффективное планирование активов государства при определении плановых показателей по расходам оплаты труда работников (Пункт 43 АЗ)</t>
  </si>
  <si>
    <t xml:space="preserve">ГКП на ПХВ «Школа-лицей №28» акимата города Астаны </t>
  </si>
  <si>
    <t>Пункт 13. Таким образом, в нарушение статьи 114, пункта 9) статьи 4 Бюджетного кодекса, пункта 175 Правил бухучета, необоснованно начислены и перечислены денежные средства в декабре 2023 года в общей сумме 90,8 тыс. тенге заместителям директора Школы №28 Кусаиновой А.Ж. в сумме 61,7 тыс. тенге и Баужановой А.К. 29,2 тыс. тенге (Пункт 58 АЗ)</t>
  </si>
  <si>
    <t>970740001003</t>
  </si>
  <si>
    <t>Пункт 25. В нарушение статьи 4, подпункта 2) пункта 3 статьи 6 Закон о бухгалтерском учете, пункта 5 Правила ведения бухгалтерского учета, а так же Учетной политики Предприятием в 2021 году работы, согласно вышеуказанного договора, без оприходования на баланс в качестве запасов списаны расходы Предприятия, тем самым занизив счет 1310 «Запасы» на общую сумму 814,7 тыс. тенге. Так, искажение финансовой отчетности за 2021, 2022, 2023 года на сумму 814,7 тыс. тенге, в том числе за 2021 год – 527,8 тыс. тенге, 2022 года – 93,8 тыс. тенге, 2023 год – 193,1 тыс. тенге. (Пункт 24 АЗ)</t>
  </si>
  <si>
    <t>пункт 2 часть 1 статьи 238 КоАП РК</t>
  </si>
  <si>
    <t>Пункт 21. В нарушение подпункта 3) пункта 6-1 статьи 97 Бюджетного кодекса допущена необоснованная выплата работникам Предприятия премии превышающая должностные оклады на общую сумму 860,0 тыс. тенге, в том числе за 2021 год-760,0 тыс. тенге, за 2022 год-100,0 тыс. тенге (Пункт 54 АЗ)</t>
  </si>
  <si>
    <t>Пункт 17. В нарушение статьи 68 Трудового кодекса, подпункта 2 пункта 3 статьи 8 Закона о статусе педагога, пункта 13 Приказа Министра образования и науки Республики Казахстан от 11 мая 2020 года № 191 «Об утверждении Правил исчисления заработной платы педагогов государственных организаций», Предприятием допущено превышение нормативной учебной нагрузки заместителей директора на общую сумму 426,6 тыс. тенге (Пункт 53 АЗ)</t>
  </si>
  <si>
    <t>Пункт 32. В нарушение пункта 17 Раздела 6 Технической спецификации к Договору и подпункта 1.1 и подпункта 2) пункта 3.1 Договоров на оказание услуги по обучению в рамках государственного образовательного заказа на среднее образование от 30 декабря 2022 года № 35 и Договору о государственных закупках услуг от 29 декабря 2021 года № 229 и подпункт 9 статьи 4 Кодекса Республики Казахстан от 4 декабря 2008 года № 95-IV «Бюджетный кодекс Республики Казахстан» Лицеем № 37 необоснованно в адрес Управления образования выставлены акты оказанных услуг за фактически неоказанные услуги по организации бесплатного питания на общую сумму 59 433,5 тыс. тенге, в том числе за 2022 год – 37 942,5 тыс. тенге и 2023 год- 21 491,0 тыс. тенге, подлежащие возмещению в доход соответствующего бюджета (Пункт 71 АЗ)</t>
  </si>
  <si>
    <t>Пункт 25. В нарушение статьи 4, подпункта 2) пункта 3 статьи 6 Закон о бухгалтерском учете, пункта 5 Правила ведения бухгалтерского учета, а так же Учетной политики Предприятием в 2021 году работы, согласно вышеуказанного договора, без оприходования на баланс в качестве запасов списаны расходы Предприятия, тем самым занизив счет 1310 «Запасы» на общую сумму 814,7 тыс. тенге. Так, искажение финансовой отчетности за 2021, 2022, 2023 года на сумму 814,7 тыс. тенге, в том числе за 2021 год – 527,8 тыс. тенге, 2022 года – 93,8 тыс. тенге, 2023 год – 193,1 тыс. тенге (Пункт 24 АЗ)</t>
  </si>
  <si>
    <t xml:space="preserve"> 2023 год</t>
  </si>
  <si>
    <t>пункт 1 часть 1 статьи 238 КоАП РК</t>
  </si>
  <si>
    <t>990340006403</t>
  </si>
  <si>
    <t>Пункт 2. Таким образом, в нарушение пункта 2 статьи 128 Закон Республики Казахстан от 1 марта 2011 года № 413-IV «О государственном имуществе» (далее- Закона о государственном имуществе) земельный участок с оценочной стоимостью 93048,1 тыс.тенге не закреплен на балансе Ясли-сада №22, что нарушает требования пункта 9 Учетной политики Предприятия, пункта 5 Правил бухгалтерского учета. Таким образом, в форме «Бухгалтерский баланс» в разделе II «Долгосрочные активы» занижена балансовая стоимость основных средств, повлекшая в дальнейшем искажение финансовой отчетности (Пункт 25 АЗ)</t>
  </si>
  <si>
    <t>Пункт 11. Таким образом, не соблюдение пункта 4) статьи 6 Закона о государственном имуществе, а также нарушение разделов 1 и 8 Типовых штатов Ясли-садом № 22 привело к завышению штатной численности в штатных расписаниях на 2021 год, а именно излишние планирование 0,75 ставок единицы менеджера государственных закупок, которое привело к неэффективному планированию и использованию активов государства на общую сумму 582,1 тыс.тенге (Пункт 50 АЗ)</t>
  </si>
  <si>
    <t>Пункт 12. Так, Ясли-садом №22 в Штатном расписании на 1 сентября 2020-2022 годов необоснованно предусмотрены доплаты за выполнение обязанностей временно отсутствующего работника (воспитателя) и доплата за совмещение должностей (расширение зоны обслуживания) помощников воспитателей в размере 18 834,4 тыс. тенге (2021 год – 5 201,8 тыс. тенге; 2022 год –6 298,5 тыс. тенге; 2023 год – 7 334,1 тыс. тенге), что привело к неэффективному использованию активов государства в сумме 10 690,5 тыс. тенге (2021 год- 2 461,0 тыс. тенге, 2022 год – 4 023,8 тыс. тенге, 2023 год – 4 205,7 тыс. тенге), тем самым не соблюдены принципы предусмотренные подпунктами 9) и 12) статьи 4 Бюджетного кодекса РК и нарушено Приложения № 4 и Приложения № 18 Системы оплаты труда №1193 (Пункт 52 АЗ)</t>
  </si>
  <si>
    <t>Пункт 18. Так, в нарушение требований пунктов статей 4, 5, 6 пункта 2 статьи 14 ЗРК «О бухгалтерском учете», пункта 5 Правил ведения бухгалтерского учета, пункта 21 Плана счетов №185 основные средства (тренажер, монитор, электродвигатель, кресло) отнесены на счета запасов на субсчет 1311 «Сырье и материалы», что искажает данные кодов строк 020 и 121 приложения 2, формы №1 финансовой отчетности по состоянию на 31 декабря 2021 года и на 31 декабря 2022 года на общую сумму на общую сумму 421,2 тыс.тенге (2021 год - 338,2 тыс.тенге, 2022 год -83,0 тыс.тенге), в том числе в том числе сумма не начисленной амортизации составила 283,4 тыс. тенге (2021 год – 267,6 тыс. тенге, 2022 год – 15,8 тыс. тенге), которая является суммой искажения финасовой отчетности за 2021 и 2022 года (Пункт 25 АЗ)</t>
  </si>
  <si>
    <t>Пункт 19. В нарушение статьи 4, подпункта 2) пункта 3 статьи 6 Закон о бухгалтерском учете, пункта 5 Правила ведения бухгалтерского учета, а так же Учетной политики Предприятием в 2021 году работы, согласно вышеуказанного договора, без оприходования на баланс в качестве основных средств и запасов списаны расходы Предприятия, тем самым занизив счет 2410 «Основные средства» и 1310 «Запасы» на общую сумму 1 000,0 тыс. тенге и начисленную амортизацию в размере 319,0 тыс. тенге. Так, искажение финансовой отчетности за 2021 и 2022 года на сумму 1 000,0 тыс. тенге, в том числе на сумму амортизационных отчислений 319,0 тыс. тенге (Пункт 24 АЗ)</t>
  </si>
  <si>
    <t>Пункт 16 В нарушение требований пункта 296 параграфа 96 Квалификационного справочника должностей Ясли-садом № 22 на должность заместителя заведующей по административно-хозяйственной части принят сотрудник не соответствующий квалификационным требования должности заведующей хозяйством, что в свою очередь привело к неэффективному использованию активов государства в сумме начисленной оплаты труда за период с 12 сентября 2022 года по 31 декабря 2023 года - 1 715,6 тыс. тенге, в том числе 2022 год – 361,6 тыс. тенге, 2023 год -1354,0 тыс. тенге, так как вышеуказанный сотрудник не обладает достаточными знаниями занимаемой должности, тем самым Предприятием нарушен принцип предусмотренный подпунктами 9) статьи 4 Бюджетного кодекса РК (Пункт 52 АЗ)</t>
  </si>
  <si>
    <t>Пункт 21. Тем самым, в нарушение требований пунктов статей 4, 5, 6, пункта 2 статьи 14 ЗРК «О бухгалтерском учете», пункта 5 Правил ведения бухгалтерского учета №241, пункта 21 Плана счетов №185, требований Учетной политики Предприятия рецикуляторы в количестве 8 единиц на сумму 648,0 тыс. тенге отнесены на запасы и списаны на расходы, тогда как вышеуказанные основные средства должны иметь отражение в составе долгосрочных активов в приложении финансовой отчетности «Бухгалтерский баланс» ну сумму первоначальной стоимости -648,0 тыс. тенге и начисленная амортизация – 103,6 тыс. тенге (Пункт 25 АЗ)</t>
  </si>
  <si>
    <t>034055</t>
  </si>
  <si>
    <t>Государственное коммунальное казенное  предприятие  «Ясли-сад №22 «Әлем» акимата города Астана</t>
  </si>
  <si>
    <t>Пункт 15. Таким образом, в нарушение подпункта 1) пункта 1 статьи 322 Налогового Кодекса РК, пунктов 4.1. и 4.2.  Налоговой учетной политики Предприятия Ясли-садом № 22  при начислении заработной платы за март месяц 2023 года с суммы премии не исчислен индивидуального подоходного налог. В результате необоснованно перечислено активов государства на сумму 1,4 тыс. тенге. (Пункт 57 АЗ)</t>
  </si>
  <si>
    <t>Пункт 17. Так, Предприятием не соблюдены принципы предусмотренные подпунктами 9) и 12) статьи 4 Бюджетного кодекса РК в части необоснованного использования активов государства на сумму 213,9 тыс.тенге (Пункт 61 АЗ)</t>
  </si>
  <si>
    <t xml:space="preserve">ГККП «Ясли-сад №49 «Алтынай» акимата города Астаны </t>
  </si>
  <si>
    <t>100340003868</t>
  </si>
  <si>
    <t>Пункт 10. В нарушение норм разделов 2 и 8 Типовых штатов Ясли-сад №49 приняты работники на должность менеджера по государственным закупкам -1 единица, не предусмотренная в штатном расписании и Типовыми штатами, тем самым нарушив принципы управления государственным имуществом, предусмотренные пунктам 4) статьи 6 ЗРК «О государственном имуществе», повлекшее неэффективное использование государственных активов, выделенных на оплату труда менеждеру по государственным закупкам Кажкенову Р.И. на общую сумму 1 451,1 тыс.тенге, в том числе в 2021 году - 814,7 тыс.тенге, в 2022 году – 636,4 тыс.тенге (Пункт 50 АЗ)</t>
  </si>
  <si>
    <t>Пункт 11. Так, Ясли-садом №49 в штатном расписании на 1 сентября 2020-2022 годов необоснованно предусмотрены в штатном расписании доплаты за выполнение обязанностей временно отсутствующего работника воспитателям и доплата за совмещение должностей (расширение зоны обслуживания) помощникам воспитателей в размере 3562,0 тыс.тенге (2021 год – 115,0 тыс. тенге; 2022 год – 3 447,0 тыс. тенге), что привело к неэффективному использованию активов государства в сумме 2 351,1 тыс.тенге (2022 год – 2 351,1 тыс. тенге), тем самым не соблюдены принципы предусмотренные подпунктами 9) и 12) статьи 4 Бюджетного кодекса РК и нарушено Приложение № 4 и Приложение № 18 Системы оплаты труда (Пункт 52 АЗ)</t>
  </si>
  <si>
    <t>Пункт 26. Таким образом, в нарушение пункта 9 статья 12 Бюджетного Кодекса РК, Ясли-садом №49 подущено необоснованное использование бюджетных средств, выделенных в рамках государственного образовательного заказа, путем перечисления средств на родительский счет, предназначенный для расчетов с поставщиками продуктов питания за 2021-2022 года, тем самым повлекли экономические потери бюджета на общую сумму 3 785,0 тыс.тенге  (Пункт 79 АЗ)</t>
  </si>
  <si>
    <t>Пункт 12. В нарушение подпункта 2) пункта 3 Системы оплаты труда, а также не соблюдение подпункта 9) статьи 4 Бюджетного кодекса РК необоснованно выплачена заработная плата воспитателю Рахметовой С.К., с сентября по декабрь 2023 года на общую сумму 20,9 тыс. тенге, по причине неверного определения стажа работы по специальности, которое подлежит к возмещению (Пункт 59 АЗ)</t>
  </si>
  <si>
    <t>Пункт 16. Таким образом, в нарушение требований пунктов статей 4, 5, 6 пункта 2 статьи 14 ЗРК «О бухгалтерском учете», пункта 5 Правил ведения бухгалтерского учета, пункта 9 Учетной политики Ясли-садом №49 не в полном объеме оприходованы основные средства (беседки для детей в количестве 10 штук), что привело к занижению балансовой стоимости основных средств на общую сумму 202,4 тыс.тенге.  Ответственное лицо за допущенное нарушение бухгалтер Спиридонова Т.А. (Пункт 27 АЗ)</t>
  </si>
  <si>
    <t>Х</t>
  </si>
  <si>
    <t>005-100</t>
  </si>
  <si>
    <t>008-025</t>
  </si>
  <si>
    <t>Пункт 54 АЗ. В нарушение пунктов 3.4, 5.2, приложения 1 кредитного договора от 25 декабря 2020 года, пунктов 3.4, 5.2, приложения 1 договора займа от 25 декабря 2020 года №03-6/197 кредитором (Акиматом города Астана), администратором бюджетной программы (Управление строительства) не произведено начисление пени за каждый день просрочки погашения основного долга по состоянию на 31 декабря 2023 года в сумме 1 071 410,7 тыс. тенге. (Пункт 22 АО)</t>
  </si>
  <si>
    <t>009-015</t>
  </si>
  <si>
    <t>Пункт 41 АЗ. Соглашение об использовании кредитных средств от 8 июня 2020 года №01 не соответствуют Главе 3 Порядка проведения капремонта, в части использования ТОО «Оркен кала» кредитных, возвратных средств без заключения кредитного договора с Оператором. В следствие чего, в нарушение подпункта 12) статьи 4 Бюджетного Кодекса, пунктов 29, 41, 44 Порядка проведения капремонта, пунктов 4.5.1, 4.5.3 кредитного договора от 1 июня 2020 года №9МИО1097 средства направленные МИО Астаны на погашения основного долга в сумме 637 316,0 тыс. тенге и вознаграждения в сумме 1 641,6 тыс. тенге, является не эффективным использованием бюджетных средств. (Пункт 8 АО)</t>
  </si>
  <si>
    <t>018-015</t>
  </si>
  <si>
    <t>Пункт 41 АЗ. Соглашение об использовании кредитных средств от 8 июня 2020 года №01 не соответствуют Главе 3 Порядка проведения капремонта, в части использования ТОО «Оркен кала» кредитных, возвратных средств без заключения кредитного договора с Оператором. В следствие чего, в нарушение подпункта 12) статьи 4 Бюджетного Кодекса, пунктов 29, 41, 44 Порядка проведения капремонта, пунктов 4.5.1, 4.5.3 кредитного договора от 1 июня 2020 года №9МИО1097 средства направленные МИО Астаны на погашения основного долга в сумме 637 316,0 тыс. тенге и вознаграждения в сумме 1 641,6 тыс. тенге, является не эффективным использованием бюджетных средств . (Пункт 8 АО)</t>
  </si>
  <si>
    <t>Итого за 2020 год</t>
  </si>
  <si>
    <t>Пункт 46 АЗ. В нарушение пункта 1) статьи 172 Бюджетного кодекса, приложения №2, пунктов 3.3, 4.4.2 Кредитного договора от 27 июля 2015 года №15/32 и Графика погашения кредита Конечным заемщиком не производилось погашение основного долга в сумме 3 014 293,8 тыс. тенге в срок до 5 декабря 2022 года и 5 декабря 2023 года, вследствие отсутствия контроля за исполнением условий кредитного договора со стороны Управления энергетики, что привело к потерям местного бюджета. (Пункт 14 АО)</t>
  </si>
  <si>
    <t>Пункт 55 АЗ. В нарушение пункта 3) статьи 172 Бюджетного кодекса, пунктов 3.3, 4.5.2, приложение 1 кредитного договора от 25 декабря 2020 года, пункта 3.3 договора займа от 25 декабря 2020 года №03-6/197 АО «Социально-предпринимательская  корпорация «Astana», ТОО «Елорда курылыс компаниясы»  нарушен принцип платности бюджетного кредитования, а именно по сроку 1 февраля 2022 года погашение вознаграждения в сумме 964 450,0 тыс. тенге произведено с просрочкой на 32 дня, погашение в сумме 153 816,7 тыс. тенге по сроку 28 февраля 2023 года не произведено, Акиматом города Астаны не начислена пеня по состоянию на 31 декабря 2023 года в сумме 23 626,2 тыс. тенге. (Пункт 23 АО)</t>
  </si>
  <si>
    <t>Пункт 53 АЗ. В нарушение пунктов 1), 4) статьи 172 Бюджетного кодекса, пунктов 3.4, 4.5.3, приложения 1 кредитного договора от 25 декабря 2020 года Кредитором (Акиматом города Астана), администратором бюджетной программы (Управление строительства) и заемщиком (специализированная организация АО «СПК «Астана») не приняты меры по погашению основного долга в сумме 5 864 552,3 тыс. тенге со стороны ТОО «Елорда курылыс компаниясы» по состоянию на 31 декабря 2023 года, что являются потерями местного бюджета. (Пункт 21 АО)</t>
  </si>
  <si>
    <t xml:space="preserve">Пункт 46 АЗ. В нарушение пункта 1) статьи 172 Бюджетного кодекса, приложения №2, пунктов 3.3, 4.4.2 Кредитного договора от 27 июля 2015 года №15/32 и Графика погашения кредита Конечным заемщиком не производилось погашение основного долга в сумме 3 014 293,8 тыс. тенге в срок до 5 декабря 2022 года и 5 декабря 2023 года, вследствие отсутствия контроля за исполнением условий кредитного договора со стороны Управления энергетики, что привело к потерям местного бюджет. (Пункт 14 АО) </t>
  </si>
  <si>
    <t>Пункт 45 АЗ. Дополнительным соглашением от 15 ноября 2023 года №9МИО726/4 внесены изменения в приложение «График погашения кредита» к кредитному договору от 21 июля 2015 года №9МИО726, в связи с пролонгацией срока погашения основного долга произведено путем перенесено оплаты с 2023-2025 годов на 2035-2038 годов, вследствии  отсутствия контроля Управления энергетики за своевременным исполнением обязательств по погашению основного долга Конечным заемщиком АО «Астана – Теплонтранзит», что по мнению аудита приведет к дополнительным расходам и возможным потерям местного бюджета в виде оплаты вознаграждения в сумме 6 782,1 тыс. тенге.(Пункт 13 АО)</t>
  </si>
  <si>
    <t xml:space="preserve">Пункт 47 АЗ. Дополнительным соглашением от 15 ноября 2023 года №9МИО807/3 внесены изменения в приложение «График погашения кредита» к кредитному договору от 15 апреля 2016 года №9МИО807, в связи с пролонгацией срока погашения основного долга произведено путем перенесено оплаты с 2023-2026 годов на 2036-2040 годов, вследствие  отсутствия контроля Управления энергетики за своевременным исполнением обязательств по погашению основного долга Конечным заемщиком АО «Астана – Теплонтранзит», что по мнению аудита приведет к дополнительным расходам и возможным потерям местного бюджета в виде оплаты вознаграждения  в сумме 8 532,7 тыс. тенге. (Пункт 15 АО) </t>
  </si>
  <si>
    <t>Пункт 58 АЗ. В нарушение пунктов 5.2, 5.4 Кредитного договора № 2 кредитором (Акиматом города Астана), администратором бюджетной программы (Управление строительства) не принимаются меры по погашению пени на образованную задолженность по состоянию на 31 декабря 2023 года в размере 2 300 000,0 тыс. тенге. (Пункт 26 АО)</t>
  </si>
  <si>
    <t>Пункт 57 АЗ. В нарушение пункта 3) статьи 172, пункта 1 статьи 177 Бюджетного кодекса, пункта 3.4 Кредитного договора № 2 АО «СПК «Астана» нарушен принцип платности бюджетного кредитования, а именно в срок 30 сентября 2023 года не произведено погашение вознаграждения в сумме 5 836 250,0 тыс.тенге. (Пункт 25 АО)</t>
  </si>
  <si>
    <t>Пункт 56 АЗ. В нарушение пункта 1) статьи 172, пункта 1 статьи 177 Бюджетного кодекса, пунктов 3.2, 3.4 Кредитного договора № 2 АО «СПК «Астана» нарушен принцип возвратности бюджетного кредитования, неисполнение обязательств, выраженный в непогашении основного долга по Кредитного договору № 2 в срок 30 сентября 2023 года в сумме 23 000 000,0 тыс. тенге. (Пункт 24 АО)</t>
  </si>
  <si>
    <t>7.1.3</t>
  </si>
  <si>
    <t xml:space="preserve">Итого за 2020- 2023 годы </t>
  </si>
  <si>
    <t>Пункт 5 АЗ. Таким образом, при формировании Перечня бюджетных инвестиционных проектов на 2020 год, реализуемых за счет заимствования путем выпуска ценных бумаг, Управлением строительства города Астаны не соблюден принцип эффективности предусмотренным пунктом 12 статьи 4 Бюджетного Кодекса, в результате при разработке бюджета не обеспечено достижения наилучшего конечного результата с использованием утвержденного объема бюджетных средств, повлекшее в дальнейшем неэффективное планирование собственных средств по БП 012 на сумму 26 045 453,0 тыс.тенге в 2020 году вследствие некачественного отбора инвестиционных проектов. (Пункт 5 АО).</t>
  </si>
  <si>
    <t>Пункт 6. В нарушение подпункта 3) пункта 9-3 статьи 85 Бюджетного кодекса в ходе исполнения бюджета ГУ «Управление строительства города Астаны» перераспределены средства заимствования, выделенные в рамках реализации БП 012 «Проектирование (или) строительство, реконструкция жилья коммунального жилищного фонда» на реализацию мероприятий по БП 050 «Бюджетное кредитование направленные на строительно-монтажные работы для завершения проблемных объектов жилищного строительства», повлекшее в дальнейшем неэффективное использование средств в 2020 году на общую сумму 19 173 957,0 тыс.тенге, выделенных в рамках пилотного проекта "Шанырақ на сумму 10 587 938,0 тыс.тенге и на строительство жилья коммунального жилищного фонда на сумму 8 586 019,0 тыс.тенге (Пункт 6 АО)</t>
  </si>
  <si>
    <t>Пункт 6. Виды работ по 3 инвестиционным проектам, включенных в Перечень 2020-2021 годы не соответствуют требованиям действующей ДКЗ на 2020-2021 годы в нарушение подпункта 9) статьи 4 Бюджетного кодекса, тем самым неэффективно запланированы средства заимствования путем выпуска ценных бумаг, выделенных на реализацию мероприятий ДКЗ на 2020-2021 годы на общую сумму 2 408 757,0 тыс.тенге (БП 017-387 125,0 тыс.тенге, БП 013- 1 121 632,0 тыс.тенге, БП 005-900 000,0 тыс.тенге, из них:в 2020 году-1908 757,0 тыс.тенге, в 2021 году-500 000,0 тыс.тенге) в соответствие с подпунктом 12-4 пункта 1 статья 3 Бюджетного Кодекса (Пункт 7АО)</t>
  </si>
  <si>
    <t>Пункт 10 АЗ. Несмотря на то, что кредитные договора являются долгосрочными (более 5 лет) погашение АО «Фонд финансовой поддержки сельского хозяйства» (далее-АО "ФФПСХ) долга на сумму 2 187 232,0 тыс.тенге или 97,3% от основного долга приходится на последний год срока кредитования (360 000,0 тыс.тенге в ноябре 2026 года, 911 116,0 тыс.тенге в июне 2027 года, 916 116,0 тыс.тенге в марте 2028 года). Данные факты свидетельствуют о неравномерном распределении средств основного долга, подлежащих погашению АО "ФФПСХ" по вышеуказанным кредитным договорам. (Пункт 11 АО)</t>
  </si>
  <si>
    <t>Пункт 11 АЗ. Вследствие несоблюдения в полной мере требований пунктов 29, 41, 44 Порядка проведения капитального ремонта общего имущества объекта кондоминиума (приказ Министра индустрии и инфраструктурного развития от 29 апреля 2020 года № 246 (далее-Порядок проведения капремонта) при составлении Соглашения об использовании кредитных средств от 8 июня 2020 года №1 между МИО Нур-Султан, Управлением активов и государственных закупок города Нур-Султан и ТОО «Өркен кала», отсутствия обязательств ТОО «Өркен қала» по возврату бюджетных кредитных средств, выделенных конечным заемщикам (собственникам квартир, нежилых помещений) в рамках реализации мероприятий по проведению капитального ремонта общего имущества объектов кондоминиума, повлекло также неэффективное планирование бюджетных средств в сумме 637 316,0 тыс.тенге, в частности несоблюдение принципа эффективности, предусмотренного подпунктом 12) статьи 4 Бюджетного кодекса (Пункт 12 АО).</t>
  </si>
  <si>
    <t>Пункт 16 АЗ. В нарушение требований пункта 6 Правил утверждения проектов (технико-экономических обоснований и проектно-сметной документации), предназначенных для строительства объектов за счет бюджетных средств и иных форм государственных инвестиций, утвержденных Приказом Министра национальной экономики Республики Казахстан от 2 апреля 2015 года № 304, Управлением строительства предоставлено для согласования объем финансирования по данному проекту со стоимостью 1 500 000,0 тыс.тенге без прохождения соответствующих процедур утверждения проектно-сметной документации объектов строительства за счет бюджетных инвестиций, предусмотренных пунктом 10 Правил организации деятельности и осуществления функций заказчика (застройщика) от 19 марта 2015 года № 229, что является неэффективным планированием, так как нарушен принцип обоснованности расходов по строительству и реконструкцию объектов социального обеспечения, повлекший несоблюдение подпункта 12) статьи 4 Бюджетного кодекса. (Пункт 21 АО)</t>
  </si>
  <si>
    <t>Пункт 16 АЗ.В нарушение требований пункта 6 Правил утверждения проектов (технико-экономических обоснований и проектно-сметной документации), предназначенных для строительства объектов за счет бюджетных средств и иных форм государственных инвестиций, утвержденных Приказом Министра национальной экономики Республики Казахстан от 2 апреля 2015 года № 304, Управлением транспорта предоставлено для согласования объем финансирования по данному проекту со стоимостью 2 364 382,0 тыс.тенге без прохождения соответствующих процедур утверждения проектно-сметной документации объектов строительства за счет бюджетных инвестиций, предусмотренных пунктом 10 Правил организации деятельности и осуществления функций заказчика (застройщика) от 19 марта 2015 года № 229, что является неэффективным планированием, так как нарушен принцип обоснованности расходов по строительству улицы 105 на участке от ул. А 91 до трасс Астана –Караганда. с инженерными сетями, повлекший несоблюдение подпункта 12) статьи 4 Бюджетного кодекса. (Пункт 23 АО)</t>
  </si>
  <si>
    <t xml:space="preserve">Пункт 22 АЗ. Не соблюдены принципы бюджетной системы (последовательность, эффективность), предусмотренные подпунктами 4), 12) статьи 4 Бюджетного кодекса РК, тем самым неэффективно запланирована сумма 96 500,0 тыс. тенге, предусмотренная на реализацию мероприятий посредством бюджетного кредитования (пункт 31 аудиторского отчета).
В частности, для рефинансирования жилищных займов жителей ЖК «Махаббат» в рамках уточнения №5 решением маслихата от 21 декабря 2020 года от № 561/78-VI выделено 575 000,0 тыс.тенге.
Не смотря на это, на основании Протокола совещания, утвержденного заместителями акима города Нур-Султан от 21 декабря 2020 года по вопросу определения основных условий предоставления жилищного займа по ЖК «Махаббат-2» в рамках Государственной программы жилищно-коммунального развития «Нұрлы-жер» на 2020-2025 годы за счет средств местного бюджета принято решение «Заключить договор кредитования Акиматом города Нур-Султан, ГУ «Управление строительства города Нур-Султан» и АО «Ипотечная организация «Казахстанская Ипотечная компания» по ЖК «Махаббат-2» со сроком кредитования 204 (двести четыре) месяца, до 31 декабря 2037 года на сумму 478 500,0 тыс тенге (четыреста семьдесят восемь миллионов пятьсот тысяч) тенге без залогового имущества.(Пункт 31АО)
</t>
  </si>
  <si>
    <t>Пункт 21 АЗ. Не соблюден принцип бюджетной системы (адресность), предусмотренный подпунктом 14) статьи 4 Бюджетного кодекса, выразившийся в перераспределении средств займа с БП 047 «Бюджетное кредитование АО «ЖССБ» на БП 049 «Бюджетное кредитование дочерних организаций АО «НУХ «Байтерек» для предоставления жилищных займов в рамках Государственной программы жилищно-коммунального развития «Нурлы жер», что повлекло неэффективное планирование и использование средств на общую сумму 420 000,0 тыс. тенге (пункт 32 аудиторского отчета).
То есть принимались неоднозначные решения по бюджетному кредитованию данного проекта: в мае 2020 года заключен договор на 500 000,0 тыс.тенге, в августе дополнительно выделено 155 000,0 тыс.тенге, в октябре (до поступления непосредственно траншей) ЖССБ возвращает 420 000,0 тыс.тенге без указания конкретных причин.(Пункт 32 АО)</t>
  </si>
  <si>
    <t>Пункт 24 АЗ. По направлению бюджетной программы 015 «Увеличение уставного капитала юридических лиц для реализации проекта «Новая транспортная система» за период 2020-2023 г.г. из местного бюджета выделены средства на увеличение/пополнение уставного капитала на погашение принятых обязательств по лизингу перед Европейским банком реконструкции и развития выделено 19 218 777,0 тыс.тенге (2020 г. - 5 139 660,0 тыс. тенге; 2021 – 5 699 689,0 тыс тенге; 2022 – 5 500 504,0; 2023 – 2 878 924,0), что свидетельствует о несоблюдении требований казахстанского бюджетного законодательства при заключении соглашения, влекущие потери местного бюджета. (Пункт 34 АО)</t>
  </si>
  <si>
    <t>Пункт 25 АЗ. По направлению бюджетной программы 065 «Формирование или увеличение уставного капитала юридических лиц» за период 2020-2023 г.г. из местного бюджета выделены средства МБ на увеличение/пополнение уставного капитала с целью погашения принятых обязательств подведомственными организациями перед юридическими лицами 15 453 016,0 тыс.тенге (2020 г. – 3 199 599,0 тыс. тенге; 2021 – 2 166 466,0 тыс тенге; 2022 – 2 513 586,0; 2023 – 7 573 365,0), что свидетельствует о несоблюдении принципа эффективности, предусмотренного подпунктом 12) статьи 4 Бюджетного кодекса и нарушении пунктов 1, 2 статьи 202 Бюджетного кодекса. (Пункт 36 АО)</t>
  </si>
  <si>
    <t>итого за 2020 год</t>
  </si>
  <si>
    <t xml:space="preserve">Пункт 6. Виды работ по 3 инвестиционным проектам, включенных в Перечень 2020-2021 годы не соответствуют требованиям действующей ДКЗ на 2020-2021 годы в нарушение подпункта 9) статьи 4 Бюджетного кодекса, тем самым неэффективно запланированы средства заимствования путем выпуска ценных бумаг, выделенных на реализацию мероприятий ДКЗ на 2020-2021 годы на общую сумму 2 408 757,0 тыс.тенге (БП 017-387 125,0 тыс.тенге, БП 013- 1 121 632,0 тыс.тенге, БП 005-900 000,0 тыс.тенге, из них:в 2020 году-1908 757,0 тыс.тенге, в 2021 году-500 000,0 тыс.тенге) в соответствие с подпунктом 12-4 пункта 1 статья 3 Бюджетного Кодекса. (Пункт 7 АО) </t>
  </si>
  <si>
    <t>Пункт 8 АЗ. До сегодняшнего дня не определен механизм возврата кредитных средств, выделенных АО «Астана-Теплотранзит» (за счет средств тарифной сметы или за счет альтернативных источников), тем самым при выделении средств за счет бюджетного кредитования на общую сумму 52 374 667,7 тыс.тенге ( в 2021 году-199 280,4,0 тыс.тенге) не обеспечено соблюдение принципа вовратности в соответствие со статьей 172 Бюджетного Кодекса, подпунктом 1 пункта 4 Правил № 495 и при планировании объема кредитных средств не проведен анализ платежеспособности субъекта естественных монополий, что является неэффективным планированием кредитных средств по БП 046 (справочно: дополнительным соглашением от 1 декабря 2022 года №1 к кредитному договору от 22 октября 2021 года №34 между заемщиком и конечным заемщиком сумма кредита уменьшена с 199 862,0 тыс.тенге до 199 280,4 тыс.тенге. (Пункт 9 АО)</t>
  </si>
  <si>
    <t>Пункт 10 АЗ. Несмотря на то, что кредитные договора являются долгосрочными (более 5 лет) погашение АО «Фонд финансовой поддержки сельского хозяйства» (далее-АО "ФФПСХ)  долга на сумму 2 187 232,0 тыс.тенге или 97,3% от основного долга приходится на последний год срока кредитования (360 000,0 тыс.тенге в ноябре 2026 года, 911 116,0 тыс.тенге в июне 2027 года, 916 116,0 тыс.тенге в марте 2028 года). Данные факты свидетельствуют о неравномерном распределении средств основного долга, подлежащих погашению АО "ФФПСХ" по вышеуказанным кредитным договорам (от 11 декабря 2019 года №2 на сумму 450 000,0 тыс.тенге, от 26 июня 2020 года №1 на сумму 916 116,0 тыс.тенге, от 26 марта 2021 года №1 на сумму 916 116,0 тыс.тенге) и о формальном подходе по предоставлению льготного периода в соответствие с подпунктом 5) пункта 3 Правил №84, тем самым в результате неэффективного планирования не соблюдена периодичность платежей по погашению бюджетного кредита в нарушение пункта 1 и 2 статьи 186 Бюджетного Кодекса Республики Казахстан.(Пункт 11 АО)</t>
  </si>
  <si>
    <t>Пункт 25 АЗ. По направлению бюджетной программы 065 «Формирование или увеличение уставного капитала юридических лиц» за период 2020-2023 г.г. из местного бюджета выделены средства МБ на увеличение/пополнение уставного капитала с целью погашения принятых обязательств подведомственными организациями перед юридическими лицами 15 453 016,0 тыс.тенге (2020 г. – 3 199 599,0 тыс. тенге; 2021 – 2 166 466,0 тыс тенге; 2022 – 2 513 586,0; 2023 – 7 573 365,0), что свидетельствует о несоблюдении принципа эффективности, предусмотренного подпунктом 12) статьи 4 Бюджетного кодекса и нарушении пунктов 1, 2 статьи 202 Бюджетного кодекса.(Пункт 34 АО)</t>
  </si>
  <si>
    <t>итого за 2021 год</t>
  </si>
  <si>
    <t>Пункт 23 АЗ. Положения Бюджетного кодекса не предусматривают исключительные случаи для Правительства и местных исполнительных органов по принятию обязательств друг друга, такие случаи влекут к потерям местного бюджета на общую сумму 4 003 001,0 тыс. тенге (в 2022 году – 2051 050,0 тыс.тенге, в 2023 году-1 951 951,0 тыс.тенге).(пункт 33 аудиторского отчета).
В частности, финансирование проекта «Новая транспортная система города Астана LRT (участок от аэропорта до нового ж/д вокзала)» осуществляется за счет выпуска облигаций ТОО «Астана LRT» (CTS)  на сумму 1 510,4 млн.долл. США под гарантию Правительства РК. 
Обслуживание гарантированного государством долга ТОО «City Transportation Systems» осуществляется из резерва Правительства (70%) с софинансированием за счет средств местного бюджета г. Астаны (30%) на общую сумму 49,6 млн долл. США, что не соответствует отдельным нормам статьи 202 Бюджетного кодекса. (Пункт 33 АО)</t>
  </si>
  <si>
    <t>Пункт 25 АЗ. По направлению бюджетной программы 065 «Формирование или увеличение уставного капитала юридических лиц» за период 2020-2023 г.г. из местного бюджета выделены средства МБ на увеличение/пополнение уставного капитала с целью погашения принятых обязательств подведомственными организациями перед юридическими лицами 15 453 016,0 тыс.тенге (2020 г. – 3 199 599,0 тыс. тенге; 2021 – 2 166 466,0 тыс тенге; 2022 – 2 513 586,0; 2023 – 7 573 365,0), что свидетельствует о несоблюдении принципа эффективности, предусмотренного подпунктом 12) статьи 4 Бюджетного кодекса и нарушении пунктов 1, 2 статьи 202 Бюджетного кодекса.(Пункт 36 АО)</t>
  </si>
  <si>
    <t>итого за 2022 год</t>
  </si>
  <si>
    <t>Пункт 24 АЗ. По направлению бюджетной программы 015 «Увеличение уставного капитала юридических лиц для реализации проекта «Новая транспортная система» за период 2020-2023 г.г. из местного бюджета выделены средства на увеличение/пополнение уставного капитала на погашение принятых обязательств по лизингу перед Европейским банком реконструкции и развития выделено 19 218 777,0 тыс.тенге (2020 г. - 5 139 660,0 тыс. тенге; 2021 – 5 699 689,0 тыс тенге; 2022 – 5 500 504,0; 2023 – 2 878 924,0), что свидетельствует о несоблюдении требований казахстанского бюджетного законодательства при заключении соглашения, влекущие потери местного бюджета.(Пункт 34 АО)</t>
  </si>
  <si>
    <t xml:space="preserve">ГКП на ПХВ «Городская  станция скорой  медицинской помощи» </t>
  </si>
  <si>
    <t>017-011</t>
  </si>
  <si>
    <t>Пункт 66 АЗ. в нарушение подпунктом 33) статьи 394, подпунктами 10) и 10-1) статьи 399 Кодекса Республики Казахстан «О налогах и других обязательных платежах в бюджет» от 25 декабря 2017 года № 120-VI ЗРК при ценообразовании расходов по приобретению автотранспорта скорой помощи учтен налог на добавленную стоимость на закуп медицинских изделий (оборудований), тем самым избыточные расходы составили на общую сумму 8 942,25 тыс.тенге.(Пункт 2 АО)</t>
  </si>
  <si>
    <t xml:space="preserve">Пункт 70 АЗ. АО "Фонд развития промышленности» заключили договора финансового лизинга с Предприятием со ставкой вознаграждения в размере 13,5% в период с 2020-2022 годов, что противоречит механизму лизингового финансирования, утвержденными Программой «Нұрлы жол», Концепцией индустриального развития и подпунктом 4 пункта 1.2 ГПИИР, повлекшее в дальнейшем избыточные расходы по уплате вознаграждений на общую сумму 347 470,3 тыс.тенге, в том числе по следующим договорам: от 28 декабря 2020 года №201/фл, на сумму 169 025,5 тыс.тенге; от 28 декабря 2020 года №202/фл на сумму 32 110,8 тыс.тенге; от 24 августа 2022 года №272/фл на сумму 146 334,0 тыс.тенге, что являются экономическими потерями бюджетных средств. (Пункт 7 АО) </t>
  </si>
  <si>
    <t>017-032</t>
  </si>
  <si>
    <t>Пункт 70 АЗ. АО «Фонд развития промышленности» заключили договора финансового лизинга с Предприятием со ставкой вознаграждения в размере 13,5% в период с 2020-2022 годов, что противоречит механизму лизингового финансирования, утвержденными Программой «Нұрлы жол», Концепцией индустриального развития и подпунктом 4 пункта 1.2 ГПИИР, повлекшее в дальнейшем избыточные расходы по уплате вознаграждений на общую сумму 347 470,3 тыс.тенге, в том числе по следующим договорам: от 28 декабря 2020 года №201/фл, на сумму 169 025,5 тыс.тенге; от 28 декабря 2020 года №202/фл на сумму 32 110,8 тыс.тенге; от 24 августа 2022 года №272/фл на сумму 146 334,0 тыс.тенге, что являются экономическими потерями бюджетных средств .  (Пункт 7 АО)</t>
  </si>
  <si>
    <t>017-015</t>
  </si>
  <si>
    <t>Пункт 70 АЗ. АО «Фонд развития промышленности» заключили договора финансового лизинга с Предприятием со ставкой вознаграждения в размере 13,5% в период с 2020-2022 годов, что противоречит механизму лизингового финансирования, утвержденными Программой «Нұрлы жол», Концепцией индустриального развития и подпунктом 4 пункта 1.2 ГПИИР, повлекшее в дальнейшем избыточные расходы по уплате вознаграждений на общую сумму 347 470,3 тыс.тенге, в том числе по следующим договорам: от 28 декабря 2020 года №201/фл, на сумму 169 025,5 тыс.тенге; от 28 декабря 2020 года №202/фл на сумму 32 110,8 тыс.тенге; от 24 августа 2022 года №272/фл на сумму 146 334,0 тыс.тенге, что являются экономическими потерями бюджетных средств. (Пункт 7АО)</t>
  </si>
  <si>
    <t>Пункт 73 АЗ. В нарушение пункта 12) статьи 4 Бюджетного кодекса, пунктов 12.3, 12.8 и 12.12 договоров лизинга №159/ФЛ, №201/ФЛ, 202/ФЛ, пунктов 8.3, 8.8, 8.11 договора лизинга №272/ФЛ Предприятием допущено неэффективное использование бюджетных средств в сумме 905 370,0 тыс. тенге, в связи с неисправным состоянием 23 автомобилей, тогда как срок полезной службы предусмотрен 5 лет, что в свою очередь повлияло на своевременность и доступность услуг скорой медицинской помощи населению города Астаны. (Пункт 10 АО)</t>
  </si>
  <si>
    <t xml:space="preserve">ГУ «Департамент полиции г.Астаны» </t>
  </si>
  <si>
    <t>001-015</t>
  </si>
  <si>
    <t>004-015</t>
  </si>
  <si>
    <t xml:space="preserve"> «Департамент полиции города Астаны Министерства внутренних дел Республики Казахстан»</t>
  </si>
  <si>
    <r>
      <rPr>
        <b/>
        <sz val="12"/>
        <rFont val="Times New Roman"/>
        <family val="1"/>
        <charset val="204"/>
      </rPr>
      <t>Пункт 1 АО (Пункт 4 АЗ).</t>
    </r>
    <r>
      <rPr>
        <sz val="12"/>
        <rFont val="Times New Roman"/>
        <family val="1"/>
        <charset val="204"/>
      </rPr>
      <t xml:space="preserve"> Так, в нарушение пункта 14 Единых правил исчисления средней заработной платы Департаментом полиции при исчислении средней заработной платы для расчета оплаты отпускных, листа временной нетрудоспособности, компенсации за неиспользованный отпуск в расчёт средней заработной платы включены суммы квартальных премий, которые не носят постоянный характер и не предусмотрены системой оплаты труда. Сумма нарушений составила 2 707,6 тыс.тенге, в том числе 2022 – 487,3 тыс.тенге, 2023 год – 1 232,5 тыс.тенге, 6 месяцев 2024 года – 987,8 тыс.тенге. </t>
    </r>
  </si>
  <si>
    <r>
      <rPr>
        <b/>
        <sz val="12"/>
        <rFont val="Times New Roman"/>
        <family val="1"/>
        <charset val="204"/>
      </rPr>
      <t xml:space="preserve">Пункт 9 АО (Пункт 11 АЗ). </t>
    </r>
    <r>
      <rPr>
        <sz val="12"/>
        <rFont val="Times New Roman"/>
        <family val="1"/>
        <charset val="204"/>
      </rPr>
      <t>Так, в нарушение пункта 4 Главы 2 и пункта 236 Правил ведения бухучета № 393, пункта 16 Типового плана счетов № 281 Департаментом полиции без оприходования на баланс в качестве основных средств на счет 7140 «Прочие расходы» были списаны основные средства Департамента полиции, тем самым занизив счет 2300 «Основные средства»  на общую сумму 41 165,1 тыс. тенге (2022 год - 24216,0 тыс. тенге, 2023 год - 16949,1 тыс. тенге) и в том числе на начисленную амортизацию в размере 2 369,0 тыс. тенге.  (2022 год - 106,8 тыс. тенге, 2023 год - 1282,1тыс.тенге, 2024 год – 980,1 тыс. тенге), что привело искажение финансовой отчетности за 2022 и 2023 года</t>
    </r>
  </si>
  <si>
    <r>
      <rPr>
        <b/>
        <sz val="12"/>
        <rFont val="Times New Roman"/>
        <family val="1"/>
        <charset val="204"/>
      </rPr>
      <t>Пункт 14 АО  (Пункт 28 АЗ).</t>
    </r>
    <r>
      <rPr>
        <sz val="12"/>
        <rFont val="Times New Roman"/>
        <family val="1"/>
        <charset val="204"/>
      </rPr>
      <t xml:space="preserve"> В нарушение принципа обоснованности, регламентированного подпунктом 9) статьи 4 Бюджетного Кодекса Республики Казахстан от декабря 2008 года № 95-IV Учреждением необоснованно списано ГСМ (бензин АИ-92) на общую сумму 702,4 тыс. тенге, в том числе в 2022 году – 84,2 тыс. тенге, 2023 году – 409,8 тыс. тенге, за 6 месяцев 2024 года – 208,4 тыс. тенге. </t>
    </r>
  </si>
  <si>
    <r>
      <rPr>
        <b/>
        <sz val="12"/>
        <rFont val="Times New Roman"/>
        <family val="1"/>
        <charset val="204"/>
      </rPr>
      <t xml:space="preserve">Пункт 6 АО (Пункт 8 АЗ). </t>
    </r>
    <r>
      <rPr>
        <sz val="12"/>
        <rFont val="Times New Roman"/>
        <family val="1"/>
        <charset val="204"/>
      </rPr>
      <t xml:space="preserve">Так  в нарушение требований подпунктов 6), 9), 12) статьи 4 Бюджетного кодекса Республики Казахстан Департаментом полиции допущено неэффективное использование бюджетных средств по бюджетной программе 004 «Услуги по профилактике наркомании и наркобизнеса в городе Астане» на сумму 17 477,5 тыс. тенге в 2022 году, 47 843,5 тыс. тенге в 2023 году, так как согласно отчета о реализации бюджетных программ не достигнут конечный результат указанный данной программе, расходы понесенные на проведение мероприятий на достижение показателя конечного результата не принесли должного эффекта. </t>
    </r>
  </si>
  <si>
    <r>
      <rPr>
        <b/>
        <sz val="12"/>
        <rFont val="Times New Roman"/>
        <family val="1"/>
        <charset val="204"/>
      </rPr>
      <t>Пункт 15 АО (Пункт 29 АЗ).</t>
    </r>
    <r>
      <rPr>
        <sz val="12"/>
        <rFont val="Times New Roman"/>
        <family val="1"/>
        <charset val="204"/>
      </rPr>
      <t xml:space="preserve"> В нарушение пункта 4 Главы 2 и пункта 271 Правил ведения бухучета № 393 Департаментом полиции капитальные затраты на разработку проекта по капитальному ремонту объекта на присоединение к электрическим сетям стационарных постов полиции модульного согласно договора о государственных закупках от 17 июля 2023 года № 2 с ТОО «Корпорация «Асыл-Строй»» не отражены по дебету субсчета 2330 «Сооружения», тем самым занизив счет 2300 «Основные средства» на сумму 6 552,0 тыс. тенге и в том числе на начисленную амортизацию в размере 409,0 тыс. тенге (2023 год- 152,8 тыс. тенге, 2024год - 256,1 тыс. тенге), что привело к искажению финансовой отчетности за 2023 год. </t>
    </r>
  </si>
  <si>
    <t>6 месяцев 2024 года</t>
  </si>
  <si>
    <t>Государственное учреждение «Департамент полиции города Астаны Министерства внутренних дел Республики Казахстан»</t>
  </si>
  <si>
    <t>920740000383</t>
  </si>
  <si>
    <t>Коммунальное государственное учреждение «Центр по обеспечению гражданской обороны» акимата города Астаны</t>
  </si>
  <si>
    <t>161140018595</t>
  </si>
  <si>
    <t>010-015</t>
  </si>
  <si>
    <r>
      <rPr>
        <b/>
        <sz val="12"/>
        <rFont val="Times New Roman"/>
        <family val="1"/>
        <charset val="204"/>
      </rPr>
      <t>Пункт 6 АО (пункт 1 АЗ).</t>
    </r>
    <r>
      <rPr>
        <sz val="12"/>
        <rFont val="Times New Roman"/>
        <family val="1"/>
        <charset val="204"/>
      </rPr>
      <t xml:space="preserve"> В нарушение пункта 15, раздела 3 Устава учреждения и требований подпунктов 9 статьи 4 Бюджетного кодекса Республики Казахстан Центром гражданской обороны возмещены расходы по вышеуказанному объекту не введенному в эксплуатацию и содержание объектов,  вид деятельности не связанный мероприятиями в сфере гражданской обороны на основании управленческих решений Органа Управления Учреждения, что привело к потерям местного бюджета в 2023 году на сумму 116 690,6 тыс. тенге</t>
    </r>
  </si>
  <si>
    <r>
      <rPr>
        <b/>
        <sz val="12"/>
        <rFont val="Times New Roman"/>
        <family val="1"/>
        <charset val="204"/>
      </rPr>
      <t>Пункт 10 АО (Пункт 4 АЗ).</t>
    </r>
    <r>
      <rPr>
        <sz val="12"/>
        <rFont val="Times New Roman"/>
        <family val="1"/>
        <charset val="204"/>
      </rPr>
      <t xml:space="preserve"> Так, в нарушение пункта 14 Единых правил исчисления средней заработной платы Учреждением при исчислении средней заработной платы для расчета оплаты отпускных, листа временной нетрудоспособности, компенсации за неиспользованный отпуск в расчёт средней заработной платы включены суммы премий, которые не носят постоянный характер и не предусмотрены системой оплаты труда. Сумма нарушений составила 1 130,3 тыс. тенге, из них подлежит возмещению 926,8 тыс. тенге, в том числе 2023 - 812,1 тыс. тенге, из них подлежит возмещению 665,9 тыс. тенге и 1 полугодие 2024 года – 318,2 тыс. тенге, из них подлежит возмещению 260,9 тыс. тенге. </t>
    </r>
  </si>
  <si>
    <r>
      <rPr>
        <b/>
        <sz val="12"/>
        <rFont val="Times New Roman"/>
        <family val="1"/>
        <charset val="204"/>
      </rPr>
      <t>Пункт 12 АО (Пункт 17 АЗ).</t>
    </r>
    <r>
      <rPr>
        <sz val="12"/>
        <rFont val="Times New Roman"/>
        <family val="1"/>
        <charset val="204"/>
      </rPr>
      <t xml:space="preserve"> Таким образом, в нарушение требований подпункта 12 статьи 4 Бюджетного кодекса Республики Казахстан Центром гражданской обороны допущено неправомерные действия в отношении первого заместителя по финансово-хозяйственной части Тогизбаева К.Т. приведшие к расходам по заработной плате за фактически не отработанное время, что привело к потерям местного бюджета в 2023 году на сумму 1 290,7 тыс. тенге. Незаконный приказ о расторжении трудового договора подписан работодателем. </t>
    </r>
  </si>
  <si>
    <t>011-0015</t>
  </si>
  <si>
    <t>012-015</t>
  </si>
  <si>
    <r>
      <rPr>
        <b/>
        <sz val="12"/>
        <rFont val="Times New Roman"/>
        <family val="1"/>
        <charset val="204"/>
      </rPr>
      <t>Пункт 16 АО (Пункт 11 АЗ).</t>
    </r>
    <r>
      <rPr>
        <sz val="12"/>
        <rFont val="Times New Roman"/>
        <family val="1"/>
        <charset val="204"/>
      </rPr>
      <t xml:space="preserve"> В нарушение пункта 4 Главы 2 правил №393, пункта 35 Учетной политики, пункта 236 Правила №393, пункта 16 Плана счетов №281, Учреждением без оприходования на баланс в качестве основных средств на счет 7140 «Прочие расходы» списано на расходы, тем самым занизив счет 2300 «Основные средства» на общую сумму 3 539,0 тыс. тенге и начисленную амортизацию в размере 353,9 тыс. тенге, что привело к искажению финансовой отчетности (баланс) за 2023 год. </t>
    </r>
  </si>
  <si>
    <r>
      <rPr>
        <b/>
        <sz val="12"/>
        <rFont val="Times New Roman"/>
        <family val="1"/>
        <charset val="204"/>
      </rPr>
      <t>Пункт 22 АО (Пункт 15 АЗ).</t>
    </r>
    <r>
      <rPr>
        <sz val="12"/>
        <rFont val="Times New Roman"/>
        <family val="1"/>
        <charset val="204"/>
      </rPr>
      <t xml:space="preserve"> В нарушение пункта 1 статьи 127 Закона о госимуществе, пункта 4 Правил №393, Центром гражданской обороны на счетах запасов отражены основные средства на общую сумму 5 615,0 тыс. тенге, на которую не начислена амортизация в размере 4 303,1 тыс. тенге, а также на счетах основных средств числятся запасы на общую сумму 978,4 тыс. тенге, на которую не скорректирована амортизация в размере (-978,4) тыс. тенге, что привело к искажению финансовой отчетности за 2023 год (баланс). </t>
    </r>
  </si>
  <si>
    <t>004-000</t>
  </si>
  <si>
    <t>005-000</t>
  </si>
  <si>
    <r>
      <rPr>
        <b/>
        <sz val="12"/>
        <rFont val="Times New Roman"/>
        <family val="1"/>
        <charset val="204"/>
      </rPr>
      <t xml:space="preserve">Пункт 1 АО (Пункт 1 АЗ). </t>
    </r>
    <r>
      <rPr>
        <sz val="12"/>
        <rFont val="Times New Roman"/>
        <family val="1"/>
        <charset val="204"/>
      </rPr>
      <t xml:space="preserve">В нарушение пункта 15 раздела 3 Устава Учреждения и требований подпунктов 9 статьи 4 Бюджетного кодекса Республики Казахстан Центром гражданской обороны понесены расходы на приобретение транспортных средств, оргтехники (компьютеры, принтера и т.п.), согласно договоров государственных закупок от 21 декабря 2023 года № 274/005, от 11 декабря 2023 года № 270/005, от 27 октября 2023 года №250/005, от 1 декабря 2022 года №277/010, от 13 сентября 2022 года №252/010, от 28 октября 2022 года №262/010, от 24 июня 2022 года №210/010, от 30 июня 2022 года №220-/011, от 27 октября 2023 года № 249/005, договор от 11 августа 2023 года № 239/12, договор от 19 сентября 2023 года № 245/012, от 20 сентября 2023 года № 247/012, от 13 ноября 2023 года №253/005, договор 27 октября 2023 года № 251/005, от 16 августа 2023 года №238/012, от 11 августа 2023 года №239/12, которые в последствии не использованы в деятельности Центра гражданской обороны, а переданы в вышеуказанные органы, деятельность которых не связана мероприятиями в сфере гражданской обороны, что привело к потерям Учреждения на общую сумму 265 434,5 тыс. тенге, в том числе за 2023 год – 231 246,9 тыс. тенге, в 2024 году – 34 187,6 тыс. тенге, в следствии исполнения решений Учредителя Учреждения. </t>
    </r>
  </si>
  <si>
    <t>003/000</t>
  </si>
  <si>
    <r>
      <rPr>
        <b/>
        <sz val="12"/>
        <rFont val="Times New Roman"/>
        <family val="1"/>
        <charset val="204"/>
      </rPr>
      <t>Пункт 10 АО  (Пункт 4 АЗ)</t>
    </r>
    <r>
      <rPr>
        <sz val="12"/>
        <rFont val="Times New Roman"/>
        <family val="1"/>
        <charset val="204"/>
      </rPr>
      <t xml:space="preserve">. Так, в нарушение пункта 14 Единых правил исчисления средней заработной платы Учреждением при исчислении средней заработной платы для расчета оплаты отпускных, листа временной нетрудоспособности, компенсации за неиспользованный отпуск в расчёт средней заработной платы включены суммы премий, которые не носят постоянный характер и не предусмотрены системой оплаты труда. Сумма нарушений составила 1 130,3 тыс. тенге, из них подлежит возмещению 926,8 тыс. тенге, в том числе 2023 - 812,1 тыс. тенге, из них подлежит возмещению 665,9 тыс. тенге и 1 полугодие 2024 года – 318,2 тыс. тенге, из них подлежит возмещению 260,9 тыс. тенге. </t>
    </r>
  </si>
  <si>
    <t>005/000</t>
  </si>
  <si>
    <r>
      <rPr>
        <b/>
        <sz val="12"/>
        <rFont val="Times New Roman"/>
        <family val="1"/>
        <charset val="204"/>
      </rPr>
      <t>Пункт 20 АО (Пункт 14 АЗ).</t>
    </r>
    <r>
      <rPr>
        <sz val="12"/>
        <rFont val="Times New Roman"/>
        <family val="1"/>
        <charset val="204"/>
      </rPr>
      <t xml:space="preserve"> В нарушение пунктов 7,12 Правил списания, пунктов 285, 286 Правил №393, подпункта 4) статьи 6 Закон о госимуществе, Учреждением не приняты меры по списанию, следственно данные ценности не могут использоваться на благо общества, что привело к потерям местного бюджета на общую сумму 10 744,0 тыс. тенге</t>
    </r>
  </si>
  <si>
    <t xml:space="preserve">Итого за 2023- 2024 годы </t>
  </si>
  <si>
    <t>Итого за 3 квартал 2024 года, в том числе:</t>
  </si>
  <si>
    <t>Итого за 9 месяцев 2024 года, в том числе:</t>
  </si>
  <si>
    <t xml:space="preserve">Пункт 7.  Тем самым, по проекту «Строительство, реконструкция дорог и инженерных сетей в жилых массивах города Астаны. Жилой массив Коктал-2. 4 очередь» согласно проектно-сметной документации, прошедшей государственную экспертизу, продолжительность строительства рассчитана на 11 месяцев. Строительство данного объекта с июля 2013 года по декабрь 2016 год или 42 месяца, отклонение от норм составило 31 месяцев или 2,6 года, тем самым нарушаются требования СН РК 1.03-02-2014 и СП РК1.03-102-2014 «Продолжительность строительства и задел в строительстве предприятий, зданий и сооружений», части II. «Продолжительность строительства </t>
  </si>
  <si>
    <t xml:space="preserve">Пункт 8. Таким образом, по проекту «Строительство, реконструкция дорог и инженерных сетей в жилых массивах города Астаны. Жилой массив Коктал-2. 4 очередь строительства» Управлением транспорта в нарушение пункта 34, 243 Правил №393 допущено несвоевременное проведение операций по выбытию наружных сетей водопровода и канализации в январе 2023 года по приказу Управления активов № 1829 от 21.12.2022 года, повлекшее искажению финансовой отчетности за 2022 год по строке 114 «Основные средства» в сумме 64 269,5 тыс. тенге в нарушение пункта 2 статьи 116 Бюджетного кодекса, пункта 6 Учетной политики, пунктов 3, 27 Приложения 7 Приказа Министра финансов Республики Казахстан от 1 августа 2017 года № 468 «Об утверждении форм и правил составления и представления финансовой отчетности» (далее - Правил №468). </t>
  </si>
  <si>
    <t>Пункт 9. Таким образом, Управлением транспорта по проекту «Строительство, реконструкция дорог и инженерных сетей в жилых массивах города Астаны. Жилой массив Коктал-2. 4 очередь строительства» с момента ввода в эксплуатацию (09.12.2016 года) по настоящее время не обеспечена передача в государственную коммунальную собственность построенных объектов электроснабжения и благоустройства эксплуатирующим организациям в сумме 277 705,2 тыс. тенге в нарушение пункта 6 статьи 200 Закона Республики Казахстан от 1 марта 2011 года № 413-IV «О государственном имуществе»</t>
  </si>
  <si>
    <t xml:space="preserve">Пункт 21. В нарушение пункта 1, 2 статьи 17 и пункта 12 статьи 68 Закона о строительной деятельности, приложение 3 приказа Министра национальной экономики Республики Казахстан от 6 января 2015 года №4, Управлением транспорта до начала строительно-монтажных работ на объекте «Строительство ул. А62 на участке от ул. Кордай до трассы Астана-Караганда. Корректировка» не приняты меры по уведомлению органа, осуществляющего государственный архитектурно-строительный контроль, в порядке, установленном Законом Республики Казахстан «О разрешениях и уведомлениях» </t>
  </si>
  <si>
    <t>статья 463</t>
  </si>
  <si>
    <t xml:space="preserve">Пункт 24. Таким образом, в нарушение пунктов 2-3, 2-4 статьи 34 Закона о строительной деятельности, пункта 3.1 Договора от 21 октября 2020 года №614 ТОО «Ақжол-II» не обеспечено надлежащее исполнение взятых обязательств по осуществлению авторского надзора в рамках проекта Строительства улицы А62  </t>
  </si>
  <si>
    <t xml:space="preserve">Пункт 25. Таким образом, в нарушение пунктов 5,6 статьи 34-1 Закона о строительной деятельности, пункта 3.1 Договора от 10 августа 2020 года №597 ТОО «Нұрәлем-Құрылыс» не обеспечено надлежащее исполнение взятых обязательств по осуществлению работ технического надзора в рамках проекта Строительство улицы А62 </t>
  </si>
  <si>
    <t xml:space="preserve">Пункт 27. В нарушение пункта 1, 2 статьи 17 и пункта 12 статьи 68 Закона о строительной деятельности, приложение 3 приказа Министра национальной экономики Республики Казахстан от 6 января 2015 года №4 Управлением транспорта до начала строительно-монтажных работ на объекте «Строительство ул. А105 на участке от ул. А91 до трассы Астана-Караганда с инженерными сетями». Корректировка сметной документации» не приняты меры по уведомлению органа, осуществляющего государственный архитектурно-строительный контроль, в порядке, установленном Законом Республики Казахстан «О разрешениях и уведомлениях» </t>
  </si>
  <si>
    <t xml:space="preserve">Пункт 29. Таким образом, многочисленные трещины (проломы) на дорожном полотне улицы А105, выявленные в ходе визуального осмотра дороги указывают на не качественное выполнение подрядчиком ТОО «Прогресс KZ», объемов работ, предъявленных к оплате, данные факты свидетельствуют о нарушении норм пункта 5.1.3 СН РК 3.03-04-2014 «Проектирование дорожных одежд нежесткого типа» вследствие не устранения подрядчиком замечаний РГП на ПХВ «Национальный центр качества дорожных активов» и принятия Управлением транспортом к оплате акты выполненных строительных работ при наличии недоработок </t>
  </si>
  <si>
    <t xml:space="preserve">Пункт 30. В нарушении подпункта 2) статьи 1, подпункта 1-3) пункта 5 статьи 8 Закона об аккредитации, Управлением транспорта при приемке объема выполненных работ за декабрь 2022 года учитывались результаты испытаний по ЩПЦС на предел прочности при сжатии и бутового камня на морозостойкость проведенные ТОО «StroyKazExpert» и ТОО «Прогресс KZ» при отсутствии у последних соответствующей области аккредитации, тогда как на основании договора от 29 апреля 2022 года №757 указанные виды испытаний могли проводится Центром экспертизы </t>
  </si>
  <si>
    <t>статья 464</t>
  </si>
  <si>
    <t xml:space="preserve">Пункт 34. В нарушении пунктов 61,66 Приказа Председателя Комитета по делам строительства и жилищно-коммунального хозяйства Министерства по инвестициям и развитию Республики Казахстан от 14 ноября 2017 года №249-нк «Об утверждении нормативных документов по ценообразованию в строительстве» проектной организацией ТОО НИПИ «Астанагеплан» в сметной документации приведены сведения о поставщике материального ресурса/инженерного оборудования </t>
  </si>
  <si>
    <t>Пункт 35. В нарушении пункта 27-1 правил оказания инжиниринговых услуг в сфере архитектурной, градостроительной и строительной деятельности, утвержденных приказом Министра национальной экономики Республики Казахстан от 3 февраля 2015 года №71 в актах выполненных работ за 2022-2023 годы отсутствуют подписи и печати авторского надзора ТОО «Научно-исследовательский проектный институт «Астанагенплан» в рамках проекта строительства улицы А105</t>
  </si>
  <si>
    <t>003/015-003/132</t>
  </si>
  <si>
    <t xml:space="preserve">Пункт 36. Таким образом, в нарушение пунктов 2-3, 2-4 статьи 34 Закона о строительной деятельности, пункта 3.1 Договора от 24 июня 2021 года №653 ТОО «Научно-исследовательский проектный институт «Астанагенплан» не обеспечено надлежащее исполнение взятых обязательств по осуществлению работ авторского надзора в рамках проекта Строительство улицы А105 </t>
  </si>
  <si>
    <t>003/015-003/032</t>
  </si>
  <si>
    <t xml:space="preserve">Пункт 37. Таким образом, в нарушение пунктов 5,6 статьи 34-1 Закона о строительной деятельности, пункта 3.1 Договора от 9 апреля 2021 года №639 ТОО «ЕсильСтрой-Экспертиза»  не обеспечено надлежащее исполнение взятых обязательств по осуществлению работ технического надзора в рамках проекта Строительство улицы А105 </t>
  </si>
  <si>
    <t>Пункт 39. Таким образом, в нарушение в нарушение пункта 1, 2 статьи 17, пункта 12 статьи 68 Закона о строительной деятельности,  Управлением транспорта до начала строительно-монтажных работ на объекте «Строительство улицы Е117 (проектное наименование) на участке от улицы Е542 до улицы ТМ-7 (проектное наименование) в городе Нур-Султан не приняты меры по своевременному уведомлению органа, осуществляющего государственный архитектурно-строительный контроль, в порядке, установленном Законом Республики Казахстан «О разрешениях и уведомлениях»</t>
  </si>
  <si>
    <t xml:space="preserve">Пункт 44. Таким образом, в нарушение в нарушение пункта 1, 2 статьи 17, пункта 12 статьи 68 Закона о строительной деятельности, приложение 3 приказа Министра национальной экономики Республики Казахстан от 6 января 2015 года №4, Управлением транспорта до начала строительно-монтажных работ на объекте «Строительство, реконструкция дорог и инженерных сетей в жилых массивах города Астаны. Поселок Интернациональный. 2 очередь. Корректировка» не приняты меры по своевременному уведомлению органа, осуществляющего государственный архитектурно-строительный контроль, в порядке, установленном Законом Республики Казахстан «О разрешениях и уведомлениях» </t>
  </si>
  <si>
    <t xml:space="preserve">Пункт 45. Таким образом, в нарушение пункта 1, 2 статьи 17 и пункта 12 статьи 68 Закона о строительной деятельности, приложение 3 приказа Министра национальной экономики Республики Казахстан от 6 января 2015 года №4, Управлением транспорта до начала строительно-монтажных работ на объекте «Строительство, реконструкция дорог и инженерных сетей в жилых массивах города Астаны. Поселок Интернациональный. 2 очередь. Корректировка. 2-ой пусковой комплекс» не приняты меры по уведомлению органа, осуществляющего государственный архитектурно-строительный контроль, в порядке, установленном Законом Республики Казахстан «О разрешениях и уведомлениях» </t>
  </si>
  <si>
    <t>003/015-003/032-003/055</t>
  </si>
  <si>
    <t xml:space="preserve">Пункт 52. Таким образом, в нарушение пунктов 2-3, 2-4 статьи 34 Закона о строительной деятельности, пункта 3.2 Договора 15 декабря 2016 года №228   ТОО «ПИИ «Каздорпроект» не обеспечено надлежащее исполнение взятых обязательств по осуществлению работ авторского надзора в рамках проекта «Строительство, реконструкция дорог и инженерных сетей в жилых массивах города Астаны. Поселок Интернациональный. 2 очередь. Корректировка </t>
  </si>
  <si>
    <t xml:space="preserve">Пункт 55. Таким образом, в нарушение пунктов 5,6 статьи 34-1 Закона о строительной деятельности, пункта 3.1 Договора от 3 марта 2022 года №740 ТОО «Актаустройэксперт» не обеспечено надлежащее исполнение взятых обязательств по осуществлению работ технического надзора в рамках проекта «Строительство, реконструкция дорог и инженерных сетей в жилых массивах города Астаны. Поселок Интернациональный. 2 очередь. Корректировка </t>
  </si>
  <si>
    <t xml:space="preserve">Пункт 57. В нарушении приложения №9 правил перевозок грузов автомобильных транспортов, утвержденных приказом Министра по инвестициям и развитию Республики Казахстан от 30 апреля 2015 года №546 Управлением транспорта приняты талоны по транспортировке разработанного скального грунта не соответствующей установленной форме </t>
  </si>
  <si>
    <t xml:space="preserve">Пункт 61. В нарушении приложения №9 правил перевозок грузов автомобильных транспортов, утвержденных приказом Министра по инвестициям и развитию Республики Казахстан от 30 апреля 2015 года №546 Управлением транспорта приняты талоны по транспортировке строительного мусора не в соответствии с установленной формы </t>
  </si>
  <si>
    <t xml:space="preserve">Пункт 62. Вследствие отклонения от рабочего проекта в ходе строительно-монтажных работ, техническим (ТОО «Нұрәлем-Құрылыс») и авторским (ТОО «Ақжол-II») надзорами нарушены подпункты 8) пункта 10, пункта 17, пункта 18, пункта 25,26 правил инжиниринговых услуг, Управлением транспорта нарушен подпункт 18) пункта 11 Правил организации деятельности и осуществления функций заказчика (застройщика), утвержденных приказом Министра национальной экономики Республики Казахстан от 19 марта 2015 года №229 при строительстве улицы А62 </t>
  </si>
  <si>
    <t xml:space="preserve">Пункт 1. Вследствие некачественного планирования расходов, подлежащих финансированию, Управлением транспорта не обеспечено своевременное завершение проектов «Строительство ул. А62 на участке от ул. Кордай до трассы Астана-Караганда» и «Строительство ул. А105 на участке от ул. А91 до трассы Астана-Караганда с инженерными сетями», по которым предусмотрен срок ввода в эксплуатацию в 2023 году, тем самым не исполнены пункты 5 и 7 Плана транспортно-инфраструктурного развития. Вместе с тем, следует отметить факт того, что План транспортно-инфраструктурного развития не актуализирован в части внесение изменений в объем расходов с учетом корректировок, внесенных в проектно-сметные документации инвестиционных проектов </t>
  </si>
  <si>
    <t xml:space="preserve">Пункт 2. Таким образом, вследствие отсутствия мониторинга исполнения Плана транспортно-инфраструктурного развития со стороны Управления транспорта не обеспечена начала реализации 3 инвестиционных проектов в 2022-2023 годы («Строительство улицы 150 лет Абая на участке от ул. Сейфуллина до пр. Тлендиева в г. Астане», «Строительство улицы Е117 от улицы ТМ-7 до трассы К-1», «Строительство, реконструкция дорог и инженерных сетей в жилых массивах города Астаны»). в сроки утвержденными Планом транспортно-инфраструктурного развития, что влечет за собой срыва сроков реализации проектов и ввода их в эксплуатацию. Отмечается, что проект «Строительство улицы 150 лет Абая на участке от ул. Сейфуллина до пр. Тлендиева в г. Астане» реализуется с 2015 года и по истечении 10 лет не введен в эксплуатацию </t>
  </si>
  <si>
    <t xml:space="preserve">Пункт 6. В нарушении подпункта 2) пункта 1-1 статьи 13 Закона Республики Казахстан «Об автомобильных дорогах» от 17 июля 2001 года №245 (далее – Закон об автомобильных дорогах), Управлением транспорта не на должном уровне осуществляется организация работ по ремонту автомобильных дорог общего пользования, а именно отсутствуют критерии приоритетности выбора участков дорог к проведению ремонтных работ, так как при планировании ремонта дорог по окраинам города Астаны не всегда не учитывается инициативы и потребности жителей, а в отдельных случаях ремонтируются дороги, находящиеся в более удовлетворительном состоянии по сравнению с другими, состояние которых действительно требует проведение ремонтных работ </t>
  </si>
  <si>
    <t>Пункт 12. Управлением транспорта по проекту «Строительство и реконструкция дорог и инженерных сетей в жилых массивах города Астаны. Поселок Коктал-2, 2-3 очередь» с момента ввода в эксплуатацию (02.11.2020 год) по настоящее время не обеспечена передача в государственную собственность объектов электроснабжения и благоустройства эксплуатирующим организациям  в сумме 1 072 436,1 тыс. тенге, в нарушение пункта 6 статьи 200 Закона о госимуществе</t>
  </si>
  <si>
    <t>Пункт 26. Согласно проектно-сметной документации проект «Строительство ул. А62 на участке от ул. Кордай до трассы Астана-Караганда. Корректировка» продолжительность строительства рассчитана на 7 месяцев. Строительство данного объекта осуществляется с декабря 2022 года и должно завершиться до 31 июля 2023 года, тем самым отмечается нарушение требований СН РК 1.03-02-2014 и СП РК1.03-102-2014 «Продолжительность строительства и задел в строительстве предприятий, зданий и сооружений», части II. «Продолжительность строительства»</t>
  </si>
  <si>
    <t xml:space="preserve">Пункт 32. В нарушении пункта 1) статьи 161 Закона Республики Казахстан «О государственном имуществе» от 1 марта 2011 года №413-IV главным специалистом Управлением транспорта, не имеющего на то право, самостоятельно без соответствующего приказа ГУ «Управление активов и государственных закупок города Астаны» передан 1 теплый остановочный комплекс, предусмотренный проектом по строительству улицы А105 в ГУ «Аппарат акима района «Алматы» города Астана </t>
  </si>
  <si>
    <t xml:space="preserve">Пункт 38. Согласно проектно-сметной документации проект «Строительство ул. А105 на участке от ул. А91 до трассы Астана-Караганда с инженерными сетями». Корректировка сметной документации» продолжительность строительства рассчитана на 21 месяц. Строительство данного объекта осуществляется с мая 2021 года и должно завершиться до февраля 2023 года, тем самым нарушаются требования СН РК 1.03-02-2014 и СП РК1.03-102-2014 «Продолжительность строительства и задел в строительстве предприятий, зданий и сооружений», части II. «Продолжительность строительства» </t>
  </si>
  <si>
    <t xml:space="preserve">Пункт 41. Таким образом, в нарушение пунктов 2-3, 2-4 статьи 34 Закона о строительной деятельности, пункта 3.1 Договора от 13 декабря 2022 года №810 ТОО «Каздорпроект» не обеспечено надлежащее исполнение взятых обязательств по осуществлению работ авторского надзора в рамках проекта Строительство улицы Е117 </t>
  </si>
  <si>
    <t>Пункт 42. Таким образом, в нарушение пунктов 5,6 статьи 34-1 Закона о строительной деятельности, пункта 3.1 Договора от 23 мая 2022 года №764 ТОО «KZ Стройэксперт» не обеспечено надлежащее исполнение взятых обязательств по осуществлению работ технического надзора в рамках проекта Строительство улицы Е117</t>
  </si>
  <si>
    <t>Пункт 43. Согласно проектно-сметной документации проект «Строительство улицы Е117 (проектное наименование) на участке от улицы Е542 до улицы ТМ-7 (проектное наименование) в г. Нур-Султан продолжительность строительства рассчитана на 11 месяц. Строительство данного объекта осуществляется с апреля 2022 года и должно завершиться до марта 2023 года, тем самым нарушаются требования СН РК 1.03-02-2014 и СП РК1.03-102-2014 «Продолжительность строительства и задел в строительстве предприятий, зданий и сооружений», части II. «Продолжительность строительства»</t>
  </si>
  <si>
    <t xml:space="preserve">Пункт 49. В нарушении пункта 9.4 договора №1356 генеральный подрядчик ТОО «Компания АИС Астана» при заключении договора субподрядных работ от 20 ноября 2023 года №К-23-11/1 с субподрядной организацией ТОО «Ару-Жол» на выполнение подрядных работ на объекте Проект «Строительство, реконструкция дорог и инженерных сетей в жилых массивах города Астаны. Поселок Интернациональный. 2 очередь. Корректировка. 2-ой пусковой комплекс» на общую сумму 903 395,1 тыс.тенге, в том числе на материал арматуры и трубы полиэтиленовая РЕ 100 SDR 17 диаметром 315 – 18 мм не осуществлена своевременное уведомление-согласование с заказчиком Управлением транспорта. Уведомление генеральным подрядчиком осуществлено письмом от 11 июня 2024 года №100. </t>
  </si>
  <si>
    <t xml:space="preserve">Пункт 50. В нарушении пункта 75-1 Правил проведения комплексной вневедомственной экспертизы Управлением транспорта не осуществлена работа по корректировке, ранее утвержденной проектной сметной документации по проекту «Строительство, реконструкция дорог и инженерных сетей в жилых массивах города Астаны. Поселок Интернациональный. 2 очередь. Корректировка» в части инженерно-технических и (или) технологических проектных решений, включая замену инженерного и (или) технологического оборудования </t>
  </si>
  <si>
    <t>Пункт 53. В нарушении пункта 10) статьи 43 Закона о госзакупках, пункта 3.1 Договора №740 ТОО «Актаустройэксперт» за 2023 год не внесено обеспечение исполнение договора</t>
  </si>
  <si>
    <t xml:space="preserve">Пункт 54. Более того, Управлением транспорта в нарушение подпункта 2) пункта 4) статьи 12 Закона о госзакупках не проведена работа о признании и включении подрядчика ТОО «Актаустройэксперт» в реестр недобросовестных поставщиков </t>
  </si>
  <si>
    <t>статья 207</t>
  </si>
  <si>
    <t xml:space="preserve">Пункт 56. Согласно проектно-сметной документации проект «Строительство, реконструкция дорог и инженерных сетей в жилых массивах города Астаны. Жилой массив Интернациональный - 2 очередь». Корректировка. 1-ый пусковой комплекс» продолжительность строительства рассчитана на 10 месяц. строительство данного объекта осуществляется с июня 2021 года и должно завершиться до апреля 2022 года, тем самым нарушаются требования СН РК 1.03-02-2014 и СП РК1.03-102-2014 «Продолжительность строительства и задел в строительстве предприятий, зданий и сооружений», части II. «Продолжительность строительства» </t>
  </si>
  <si>
    <t xml:space="preserve">Пункт 59. Таким образом, в нарушении подпункта 7) пункта 13, подпункта 3) пункта 14 Правил производства экспертизы качества работ, а также пункта 5.3 Договора №594 в ходе строительства дороги улицы А62 не проведены мероприятия по устранению нарушений и дефектов, выявленных Центром, согласно заключению экспертиз </t>
  </si>
  <si>
    <t xml:space="preserve">Пункт 60. Таким образом, в нарушении пункта 5.1.3 СН РК 3.03-04-2014 «Проектирование дорожных одежд нежесткого типа» установлены сквозные трещины на отдельных участках по всей длине дороги строительства улицы А62 </t>
  </si>
  <si>
    <t>Пункт 63. Таким образом, в нарушении подпункта 7) пункта 13, подпункта 3) пункта 14 правил производства экспертизы качества работ, а также пунктом 5.3 Договора №652 Управлением транспорта и ТОО «Прогресс KZ» не проведены мероприятия по устранению нарушений и дефектов, выявленных Центром, согласно заключению экспертиз, в ходе строительства дороги улицы А105</t>
  </si>
  <si>
    <t xml:space="preserve">Пункт 64. Таким образом, в нарушении подпункта 7) пункта 13, подпункта 3) пункта 14 правил производства экспертизы качества работ, а также пункта 5.3 Договора №756, в ходе строительства дороги улицы Е117 не проведены мероприятия по устранению нарушений и дефектов, выявленных Центром, согласно заключению экспертиз </t>
  </si>
  <si>
    <t xml:space="preserve">Пункт 3.  В нарушение подпункта 8) пункта 8 Правил № 195 в бюджетной программе 071 на 2022 и 2023 годы Управлением утверждены некорректные показатели конечного результата </t>
  </si>
  <si>
    <t>Пункт 5. В нарушение подпункта 1) пункта 1 статьи 123 Бюджетного кодекса, пунктов 49 и 50 Инструкции по проведению бюджетного мониторинга, утвержденной приказом министра финансов Республики Казахстан от 30 ноября 2016 года №629 (далее – инструкция по проведению бюджетного мониторинга), а также приложения 21  к инструкции по проведению бюджетного мониторинга, при отражении в Отчете о реализации бюджетных программ (подпрограмм) по БП 008 за 2022 год не отражено фактическое исполнение конечного результата. Так, в отчете за 2022 год указано исполнение конечного результата БП 008 на 60% (при плане 60%) или его достижение на 100%, тогда как в утвержденной БП 008 плановый конечный показатель составлял 70%. Аналогично, в Отчете о реализации бюджетных программ (подпрограмм) по БП 008 за 2023 год в строке конечный результат отражен показатель «Получение государственной экспертизы после корректировки проекта «Инженерные сети к индивидуальному жилью восточнее поселка Ильинка. Корректировка. (3 очередь. Инженерные сети и дороги)» с указанием исполнения на 100%, тогда как согласно утвержденной БП 008 за 2023 год конечный показатель предусмотрен в виде ввода в эксплуатацию 2-х объектов: «Инженерные сети к индивидуальному жилью восточнее поселка Ильинка. Корректировка. (2 очередь. Инженерные сети и дороги)» и «Инженерные сети к индивидуальному жилью восточнее поселка Ильинка. Корректировка. (3 очередь. Инженерные сети и дороги)», по которым фактическая информация в отчете не отражена.</t>
  </si>
  <si>
    <t xml:space="preserve">Пункт 6. Не достижение конечных результатов при недостигнутых показателях прямых результатов указывает на отсутствие должной взаимосвязи между выполняемыми мероприятиями по достижению показателей прямых результатов и конечными результатами бюджетной программы. Соответственно, показатели конечного результата в нарушение подпункта 8) пункта 8 Правил разработки и утверждения БП по бюджетной программе 008 за 2022-2023 годы не обусловлены достижением прямых результатов деятельности государственного органа </t>
  </si>
  <si>
    <t xml:space="preserve">Пункт 7. В нарушении подпункта 8) пункта 8 Правил разработки и утверждения бюджетных программ (подпрограмм) и требований к их содержанию, утвержденных приказом Министра национальной экономики Республики Казахстан от 30 декабря 2014 года №195, и пункта 190 Методики разработки, мониторинга, реализации, оценки и контроля Национального плана развития Республики Казахстан, Плана территориального развития страны, концепций, планов развития государственных органов, планов развития области, города республиканского значения, столицы, утвержденной приказом Министра национальной экономики Республики Казахстан от 25 октября 2021 года №9, УТЭК недостоверно отражены данные при планировании и отражении фактических показателей в БП 071 и БП 008 и Плане развития на 2022-2023 годы </t>
  </si>
  <si>
    <t xml:space="preserve">Пункт 8. Таким образом, в нарушение пункта 12 статьи 68 Закона о строительной деятельности, Управлением коммунального хозяйства (ранее –УТЭК) до начала строительно-монтажных работ на объекте «Строительство сетей водоснабжения и водоотведения жилого массива «Лесопосадочный участок» (ЛПУ)» не приняты меры по своевременному уведомлению органа, осуществляющего государственный архитектурно-строительный контроль, в порядке, установленном Законом Республики Казахстан «О разрешениях и уведомлениях» </t>
  </si>
  <si>
    <t>Пункт 16. Однако, в нарушение пункта 12 статьи 68 Закона о строительной деятельности, приложение 3 приказа Министра национальной экономики Республики Казахстан от 6 января 2015 года №4 УТЭК до начала строительно-монтажных работ на объекте «Инженерные сети к индивидуальному жилью восточнее поселка Ильинка, г. Астана. Корректировка 2017/ (3-я очередь. Инженерные сети и дороги)» не приняты меры по уведомлению органа, осуществляющего государственный архитектурно-строительный контроль, в порядке, установленном Законом Республики Казахстан «О разрешениях и уведомлениях»</t>
  </si>
  <si>
    <t>статья 463 Коап</t>
  </si>
  <si>
    <t xml:space="preserve">Пункт 18. В связи с чем, аудит приходит к мнению, что Управлением коммунального хозяйства (ранее – УТЭК) в нарушении пунктов 4.4-4.5 Положения и требования к системе обеспечения качества ПР РК 218-35-2016 «Инструкция по контролю качества и приемке работ при строительстве и ремонте автомобильных дорог» при осуществлении приемки объемов выполненных работ за декабрь 2022-декабрь 2023 года по бутовому камню в объеме 50 306,7 м3 должным образом не обеспечено проведение своевременного входного контроля качества по проведению испытаний слоев дорожного полотна (бутового камня) лабораториями, имеющими соответствующую аккредитацию </t>
  </si>
  <si>
    <t xml:space="preserve">Пункт 21. В нарушении пункта 5 Правил организации производства экспертизы качества работ и материалов Национальным центром качества дорожных активов, утвержденных приказом Министра по инвестициям и развитию Республики Казахстан от 20 марта 2015 года №305 за период 2022-2023 годы Управлением коммунального хозяйства (ранее УТЭК) не заключен договор с Центром экспертизы на услуги по проведению экспертизы качества работ и материалов при строительстве дорог </t>
  </si>
  <si>
    <t xml:space="preserve">Пункт 25. В нарушении пунктов 11, 17 Правил оказания инжиниринговых услуг, пункта 4.31 СН РК 1.03.00-2022 и приложение Д «Государственные нормативы в области архитектуры, градостроительства и строительства. Строительные нормы Республики Казахстан» при приемки оплаты выполненных работ на большинстве актов освидетельствования скрытых работ отсутствуют подписи ответственных лиц, дата подписания и сроки выполнения </t>
  </si>
  <si>
    <t xml:space="preserve">Пункт 1. Вследствие некачественного планирования расходов, подлежащих финансированию, Управлением коммунального хозяйства не обеспечено своевременное завершение проекта «Инженерные сети к индивидуальному жилью восточнее поселка Ильинка, г. Астана. Корректировка 2017/ (3-я очередь. Инженерные сети и дороги)» по которому предусмотрен срок окончания в 2023 году, тем самым не исполнен пункт 132 Плана инфраструктурного развития. Вместе с тем, следует отметить существенным недостатком факт того, что План инфраструктурного развития не актуализирован в части внесение изменений в объем расходов с учетом корректировок, внесенных в проектно-сметные документации инвестиционных проектов </t>
  </si>
  <si>
    <t>Пункт 12. Таким образом, в нарушение пунктов 2-3, 2-4 статьи 34 Закона о строительной деятельности, пункта 3.1 Договора от 26 июля 2022 года №2022/72 ТОО «Институт инженерного проектирования» не обеспечено надлежащее исполнение взятых обязательств по осуществлению работ авторского надзора в рамках проекта Строительства ЛПУ</t>
  </si>
  <si>
    <t xml:space="preserve">Пункт 13. Таким образом, в нарушение пунктов 5,6 статьи 34-1 Закона о строительной деятельности, пункта 3.1 Договора от 17 июня 2022 года №2022/71 ТОО «Әсем-Құрылыс-Қызылорда» не обеспечено надлежащее исполнение взятых обязательств по техническому надзора проекта Строительства ЛПУ </t>
  </si>
  <si>
    <t xml:space="preserve">Пункт 14. Таким образом, проект «Строительство сетей водоснабжения и водоотведения жилого массива «Лесопосадочный участок» (ЛПУ)» при нормативной продолжительности строительства 7 месяцев, УТЭК фактически осуществлено 18 месяцев, т.е. превышение нормативных сроков завершения работ составляет 10 месяцев, что привело к нарушению требований СН РК 1.03-02-2014 и СП РК1.03-102-2014 «Продолжительность строительства и задел в строительстве предприятий, зданий и сооружений», части II. «Продолжительность строительства», а также статьи 620 Гражданского кодекса (Особенная часть) от 1 июля 1999 года №409 </t>
  </si>
  <si>
    <t xml:space="preserve">Пункт 17. В нарушение пункта 9 и подпункта 3) пункта 11 статьи 43 Закона о госзакупках, пунктов 504 – 505-1 Правил осуществления государственных закупок, утвержденных приказом Министра финансов Республики Казахстан от 11 декабря 2015 года № 648 (далее – Правила госзакупок), поставщиком ТОО «AN Groups» в рамках обеспечение исполнение договора внесен типовой договор страхования от 28 июля 2023 года серия GCLMF №Z19-4900-0009402912, не имеющий легитимности (юридической силы), при этом УТЭК-ом указанный договор принят в качестве обеспечения исполнения договора №2021/12 без соответствующего контроля </t>
  </si>
  <si>
    <t xml:space="preserve">Пункт 22. Таким образом, в нарушение пунктов 2-3, 2-4 статьи 34 Закона о строительной деятельности, пункта 3.1 Договора от 26 марта 2021 года №2021/19 ТОО «VK ETNA» не обеспечено надлежащее исполнение взятых обязательств по осуществлению работ авторского надзора в рамках проекта Строительства Ильинки </t>
  </si>
  <si>
    <t xml:space="preserve">Пункт 23. Таким образом, в нарушение пунктов 5,6 статьи 34-1 Закона о строительной деятельности, пункта 9.2 Договора от 15 декабря 2011 года №11/219 ТОО «Вехи» не обеспечено надлежащее исполнение взятых обязательств по осуществлению работ технического надзора в рамках проекта Строительства Ильинки </t>
  </si>
  <si>
    <t xml:space="preserve">Пункт 26. Таким образом, в нарушении пункта 5.1.3 СН РК 3.03-04-2014 «Проектирование дорожных одежд нежесткого типа» установлены сквозные трещины на отдельных участках по всей длине дороги строительства Ильинки </t>
  </si>
  <si>
    <t>Пункт 1. Таким образом, в нарушение пунктов 46-51 Главы 4 Правил разработки, утверждения планов развития Управлением образования не осуществляется мониторинг реализации планов развития подведомственных организаций образования, тем самым не проводится анализ и обобщение информации о выполнении показателей финансово-хозяйственной деятельности подведомственных организаций и иных показателей (Пункт 45 АЗ)</t>
  </si>
  <si>
    <t>Пункт 2. Тем самым, в 16 столичных организаций образования нарушаются нормы приложения 2 Санитарно-эпидемиологических требования к объектам образования по наполняемости классов (Пункт 1 АЗ)</t>
  </si>
  <si>
    <t>Пункт 3. При этом, в нарушение пунктов 10, 15 Правил составления и представления бюджетной заявки, расчеты расходов в бюджетных заявках на 2023 год, представленных аудиту, не подписаны руководителем бюджетных программ (БП 003, БП 034, БП 040), а именно отсутствуют подписи заместителя руководителя Управления образования (Пункт 2 АЗ)</t>
  </si>
  <si>
    <t>Пункт 4. В нарушение пункта 12 статьи 67 Бюджетного кодекса РК и пунктов 2, 3 Правил составления и представления бюджетной заявки при утверждении бюджета на 2023 год Управлением образования не обеспечена полнота информации (прайс-листы, перечень товаров, работ и услуг, количество контингента учащихся (воспитанников) и т.д.) к расчетам, содержащихся к бюджетной заявке, а именно отсутствуют документы, подтверждающие объем финансирования, выделенных на реализацию бюджетных программ на общую сумму 142 505 115,0 тыс.тенге, в том числе по БП 003 - 28 878 194,0 тыс.тенге, по БП 034 - 34 106 239,0 тыс.тенге и БП 040 – 79 520 682,0 тыс.тенге (Пункт 3 АЗ)</t>
  </si>
  <si>
    <t>Пункт 6. Тем самым, в нарушение пункта 22 Правил разработки и утверждения бюджетных программ, бюджетные программы, утвержденные приказами руководителя Управления образования от 25 мая 2023 года №1094, от 27 июля 2023 года №1573 не размещены на интернет-ресурсе Управления образования, а также приказы об утверждении бюджетных программ от 29 декабря 2022 года №1108 и от 23 февраля 2023 года №496, размещены не в соответствии с установленными сроками и не содержат приложения (непосредственно бюджетные программы) (Пункт 4 АЗ)</t>
  </si>
  <si>
    <t>Пункт 7. В этой связи, в нарушение статьи 33, 34 Бюджетного кодекса РК, подпункта 6) пункта 8 Правил разработки и утверждения бюджетных программ в бюджетных программах 003, 034 и 040 в строке «в зависимости от содержания» не верно указан вид бюджетной программы «выполнение обязательств государства», тогда как следовало указать «осуществление государственных функций, полномочий и оказание вытекающих из них государственных услуг» (Пункт 5 АЗ)</t>
  </si>
  <si>
    <t>Пункт 8. Тем самым, в нарушение пунктов 6, 18, 19 Правил разработки и утверждения бюджетных программ, бюджетные программы за 2023 год разработаны не в соответствие с утвержденной формой Приложения №1 Правил разработки и утверждения бюджетных программ (Пункт 5 АЗ)</t>
  </si>
  <si>
    <t>Пункт 9. Тем самым, в нарушение пункта 2, подпункта 8) пункта 8 Правил разработки и утверждения бюджетных программ показатели конечного результата бюджетных программ 003 и 040 не взаимоувязаны с целевыми индикаторами, определенными в Плане развития (Пункт 6 АЗ)</t>
  </si>
  <si>
    <t>Пункт 10. В нарушение пункта 11 Правил размещения государственного образовательного заказа в 2023 году на своем официальном интернет-ресурсе не публиковалось объявление о прием документов от дошкольных организации города Астаны, в которых размещен государственный образовательный заказ, для актуализации данных и включения в Перечень на 2023 год (Пункт 10 АЗ)</t>
  </si>
  <si>
    <t>Пункт 15. Тем самым, перспективное меню, утвержденное Управлением образования и согласованное с НАО «Медицинским Университетом Астана», не учитывает возрастные физиологические особенности обучающихся, и соответственно, не соблюдаются требования по массе порций блюд и их пищевой и энергетической ценности, что является нарушением пунктов 11 и 12 Стандартов питания, пункта 164 Санитарно-эпидемиологических требований к объектам общественного питания (Пункт 73 АЗ)</t>
  </si>
  <si>
    <t>Пункт 16. Таким образом, в нарушение пункта 105 на официально сайте Управления образования и организации среднего образования  в разделе «Школьное питание» актуальная информация по организации питания обучающихся, в том числе утвержденное перспективное меню, план работы, акты комиссий по мониторингу качества питания, межведомственных экспертных групп за 2023 год отсутствует (Пункт 75 АЗ)</t>
  </si>
  <si>
    <t>Пункт 2. Следует отметить, что требования пункта 29 Приказа №77 относительно установления дополнительных штатных единиц должностей в организациях образования, относящихся к категории «другие», не обеспечивает прозрачность лимитирования штатной численности организаций образования, по нашему суждению необходимо конкретизировать и раскрыть понятийный аппарат «при необходимости» при установлении штатных единиц должностей архивариуса, экономиста и других ложностей в целях исключения двойного толкования правовых норм законодательства Республики Казахстан (Пункт 48 АЗ)</t>
  </si>
  <si>
    <t>Пункт 5  Таким образом, в нарушение пункта 3 статьи 138 Закона о госимуществе, пунктов 109,111 глава 16 Устава фонд оплаты труда, размеры должностных окладов руководителя, его заместителей, главного (старшего) бухгалтера, система их премирования и иного вознаграждения без соответствующего решения местного исполнительного органа на общую сумму 2 063 518.2 тыс.тенге, в том числе в 2021 году – 838 841,5, 2022 году – 1137804,9, в 2023 году – 1 086817,8 тыс. тенге тем самым нарушив принцип бюджетной системы, предусматривающий обеспечение ответственности руководителей субъектов квазигосударственного сектора за принятие решений, не соответствующих законодательству Республики Казахстан в соответствие с пунктом 13 статьи 4 Бюджетного кодекса, вследствие чего, привело к неэффективному планирования бюджетных средств (Пункт 51 АЗ)</t>
  </si>
  <si>
    <t>Пункт 7. Вместе с тем, аудитом отмечается отсутствие оценочных критериев при определении премии, отсутствует шкала или градация размеров поощрений, то есть принимается единолично директором. (к примеру, размер премии заместителя директора и электрика одинаковое и т.д.) (Пункт 55 АЗ)</t>
  </si>
  <si>
    <r>
      <t xml:space="preserve">Пункт 9. Таким образом, в нарушение подпункта 3) пункта 2 статьи 45 </t>
    </r>
    <r>
      <rPr>
        <i/>
        <sz val="12"/>
        <color theme="1"/>
        <rFont val="Times New Roman"/>
        <family val="1"/>
        <charset val="204"/>
      </rPr>
      <t>ЗРК «О государственных закупках»</t>
    </r>
    <r>
      <rPr>
        <sz val="12"/>
        <color theme="1"/>
        <rFont val="Times New Roman"/>
        <family val="1"/>
        <charset val="204"/>
      </rPr>
      <t>, пункта 6-1 статьи 62 ЗРК «Об образовании», а также пункта 12 Правил подушевого нормативного финансирования Управлением образования вносились изменения по суммам финансирования без привязки к подушевому нормативу и к фактическому контингенту обучающихся в результате сумма договора увеличена на 74 949,0тыс.тенге (Пункт 11 АЗ)</t>
    </r>
  </si>
  <si>
    <t>Пункт 10. Тем самым, в нарушение подпункта 3) пункта 6-1 статьи 97 Бюджетного кодекса Управлением образования необоснованно принимается решение о заключение дополнительного соглашение. что привело к  необоснованной премии, не являющейся экономией (Пункт 12 АЗ)</t>
  </si>
  <si>
    <t>Пункт 19. Однако, в нарушение пункта 105 Правил организации питания обучающихся, на интернет-ресурсе (astana-gymnasium4.edu.kz) Школой-гимназией №4, в разделе «Школьное питание» информация по организации питания обучающихся (перспективное, ежедневное меню с приложением фото блюд, план работы, акты комиссий по мониторингу качества питания, межведомственных экспертных групп) отсутствует (Пункт 75 АЗ)</t>
  </si>
  <si>
    <t>Пункт 1. Таким образом, в утвержденном Уставе не предусмотрена цель деятельности школ-гимназий - создание оптимальных условий для усвоения дополнительных общеобразовательных программ, предусматривающих углубленное, профильное, дифференцированное обучение обучающихся, а также задачи для ее реализации, предусмотренные пунктами 296 и 297 приложения 2 Типовых правил деятельности организаций среднего образования (Пункт 17 АЗ)</t>
  </si>
  <si>
    <t>Пункт 2. Тогда как, недостатком отмечается указание в Учетной политике Школы-гимназии №4 (далее - Учетная политика), утверждённой приказом директора от 3 октября 2022 года №134-н/қ и согласованной   уполномоченным органом Управлением образования, в разделе 3.11. «Учет расходов» подвидом деятельности: оказание медицинских услуг, что свидетельствует о формальном подходе к разработке внутренних нормативных документов (Пункт 20 АЗ)</t>
  </si>
  <si>
    <t>Пункт 3. Тем самым, нарушены нормы приложения 2 Санитарных правил «Санитарно-эпидемиологические требования к объектам образования», утвержденных приказом Министра здравоохранения Республики Казахстан от 5 августа 2021 года № ҚР ДСМ-76 по наполняемости классов (Пункт 1 АЗ)</t>
  </si>
  <si>
    <t>Пункт 4. Тем самым, при разработке и утверждении Плана развития на 2022 и 2023 годы Школой-гимназией №4 допускается формальность по определению основных направлений деятельности организации (цели, задачи и ключевые показатели), так как полностью дублируются их наименования, показатель конечного результата вовсе не отражает эффект от решения поставленных целей и задач, что является недостатком, и по мнению аудита не позволяет в дальнейшем провести качественный мониторинг реализации плана развития (Пункт 34 АЗ)</t>
  </si>
  <si>
    <t>Пункт 5. В этой связи, при разработке и утверждении Плана развития Управлением образования не доводятся цели и задачи деятельности организации, приводящие к достижению целей, показателей результатов и выполнению задач бюджетной программы уполномоченного органа, а также ключевые показатели деятельности организации образования, что является нарушением пунктов 4 и 19 Правил разработки, утверждения планов развития и отчетов по их исполнению (Пункт 36 АЗ)</t>
  </si>
  <si>
    <t>Пункт 6. Таким образом, в нарушение пунктов 21 и 43 Правила разработки, утверждения планов развития и отчетов по их исполнению Школой-гимназией №4 несвоевременно направлен единому оператору План развития (через 7 рабочих дней) и Отчет по его исполнению за 2022 год (через 53 рабочих дня) (Пункт 38 АЗ)</t>
  </si>
  <si>
    <t>Пункт 7. Таким образом, в нарушение требований пунктов статей 4, 5, 6 пункта 2 статьи 14 ЗРК «О бухгалтерском учете», пункта 5 Правил ведения бухгалтерского учета, утвержденных приказом Министра финансов Республики Казахстан от 31 марта 2015 года №241 (далее – Правила ведения бухгалтерского учета №241), пунктов 56, 58 Типового плана счетов бухгалтерского учета, утвержденного приказом Министра финансов Республики Казахстан от 23 мая 2007 года №185 (далее – План счетов №185), требований Учетной политики Предприятия, оплата труда работников с налогами и социальными отчислениями от фонда оплаты труда педагогического состава на общую сумму 946 671,7 тыс.тенге (за 3 месяца 2022года – 203 806,1 тыс.тенге, 2023 год – 742 865,6тыс.тенге) отнесены на административные расходы (счет 7210) (Пункт 40 АЗ)</t>
  </si>
  <si>
    <t>Пункт 8. Таким образом, с учетом проведенного анализа полагаем, что при подушевом финансировании в соответствии с Методикой подушевого норматива финансирования Управлением образования положенная сумма финансирования, выделяется не в полном объеме, так как объем финансирования осуществляется не в соответствии с подпунктом 2) пункта 5 Правил подушевого нормативного финансирования (январь-август пропорционально палноовму годовому контингенту, сентябрь-декабрь – пропорционально фактическому среднегодовому контингенту) (Пункт 15 АЗ)</t>
  </si>
  <si>
    <t>Пункт 9. Таким образом, в нарушение пункта 6-1 статьи 62 ЗРК «Об образовании», а также пункта 12 Правил подушевого нормативного финансирования Управлением образования за период с октябрь 2022 года по декабрь 2023 года в технической спецификации к договорам государственного образовательного заказа не отражено количество обучаемых и средняя стоимость расходов на одного учащегося (подушевой норматив), также вносились изменения в сумму заключенных договоров без указания стоимости за единицу услуги дополнительной потребности, при неизмененном подушевом нормативе и фактического контингента обучающихся, кроме того, техническая спецификация к договорам государственного образовательного заказа по бюджетной программе 040 не содержит сведения о контингенте учащихся (нормотипичные учащиеся, учащиеся с особыми образовательными потребностями (инклюзив), обучающиеся в коррекционных классах и на дому) по уровням образования (начальное, основное среднее и общее среднее), тем самым не позволяя подтвердить достоверность финансирования (Пункт 11 АЗ)</t>
  </si>
  <si>
    <t>Пункт 10. Однако, в нарушение пункта 1 статьи 138 ЗРК «О государственном имуществе» и подпункта 6) пункта 73 Устава отсутствует решение местного исполнительного органа (акимата города Астана) об установлении размера фонда оплаты труда Школы-гимназии №4 на 2022 и 2023 годы (Пункт 51 АЗ)</t>
  </si>
  <si>
    <t>Пункт 18. Таким образом, в нарушение статьи 4 и пункта 3 статьи 6 ЗРК «О бухгалтерском учете», пункта 15 Плана счетов №185 и пунктов требований Учетной политики Школой-гимназией №4 услуги по обязательному страхованию работников от несчастных случаев при использовании им трудовых (служебных) обязанностей на 2023 год на сумму 2 088,0 тыс.тенге сразу отнесены на административные расходы, тогда как данные услуги следовало отнести к расходам будущих периодов (Пункт 41 АЗ)</t>
  </si>
  <si>
    <t>Пункт 1. Тем самым, аудитом отмечается отсутствие задачи по выявлению одаренных, способных к учебной деятельности обучающихся, развитие навыков самостоятельной познавательной и творческих способностей, обучающихся посредством применения инновационных методик и технологий обучения, использование отечественного и зарубежного передового педагогического опыта в общеобразовательном процессе предусмотренной Типовым правилам деятельности организаций среднего образования в Уставе 2021- 2023 года (Пункт 17 АЗ)</t>
  </si>
  <si>
    <t>Пункт 2. Тем самым, при разработке и утверждении Плана развития на 2021 год, 2022 и 2023 годы Школой-лицей №15 совместно с Управлением образования допускается формальность по определению основных направлений деятельности организации (цели, задачи и ключевые показатели), так как полностью дублируются их наименования, показатель конечного результата вовсе не отражает эффект от решения поставленных целей и задач (Пункт 34 АЗ)</t>
  </si>
  <si>
    <t>Пункт 5.  Таким образом, с учетом проведенного анализа полагаем, что при подушевом финансировании в соответствии с Методикой подушевого норматива финансирования Управлением образования положенная сумма финансирования, выделяется не в полном объеме, так как объем финансирования осуществляется не в соответствии с подпунктом 2) пункта 5 Правил подушевого нормативного финансирования (январь-август пропорционально плановому годовому контингенту, сентябрь-декабрь – пропорционально фактическому среднегодовому контингенту) (Пункт 15 АЗ)</t>
  </si>
  <si>
    <t>Пункт 6. Таким образом, в нарушение подпункта 3) пункта 2 статьи 45 Закона Республики Казахстан от 4 декабря 2015 года № 434-V Закона Республики Казахстан «О государственных закупках» (далее - ЗРК «О государственных закупках»), пункта 6-1 статьи 62 ЗРК «Об образовании», а также пункта 12 Правил подушевого нормативного финансирования Управлением образования за период с января 2021 года по декабрь 2023 года в перечень закупаемых услуг к договорам государственного образовательного заказа не отражено количество обучаемых и средняя стоимость расходов на одного учащегося (подушевой норматив), также вносились изменения в сумму заключенных договоров без указания стоимости за единицу услуги дополнительной потребности, при неизмененном подушевом нормативе и фактического контингента обучающихся (Пункт 11 АЗ)</t>
  </si>
  <si>
    <t>Пункт 7. Кроме того, техническая спецификация к договорам государственного образовательного заказа по бюджетной программе 040 не содержит сведения о контингенте учащихся (нормотипичные учащиеся, учащиеся с особыми образовательными потребностями (инклюзив), обучающиеся в коррекционных классах и на дому) по уровням образования (начальное, основное среднее и общее среднее), тем самым не позволяя подтвердить достоверность финансирования (Пункт 11 АЗ)</t>
  </si>
  <si>
    <t>Пункт 8. В нарушение пункта 70 Санитарных правил от 5 августа 2021 года №КР ДСМ-76, где наполняемость классов не должна превышать более 25 человек, фактически количество учащихся в отдельных классах свыше 25 человек (Пункт 1 АЗ)</t>
  </si>
  <si>
    <t>Пункт 9. Однако, в нарушение пункта 1 статьи 138 ЗРК «О государственном имуществе» и подпункта 6) пункта 73 Устава отсутствует решение местного исполнительного органа (акимата города Астана) об установлении размера фонда оплаты труда Школы-лицей №15 на 2021- 2023 годы (Пункт 51 АЗ)</t>
  </si>
  <si>
    <t>Пункт 11. Кроме того, в нарушении норм разделов 2 и 8 Типовых штатов Школы -лицей №15 в штатном расписании предприятия не верна предусмотрена должность «Инспектора по кадрам» - 1 ед., тогда как согласно типовых правил предусмотрена должность «делопроизводителя» всего на сумму 4782,4 тыс. тенге в том числе за 2021 год – 1458,7 тыс. тенге, за 2022 год –  1344,2 тыс. тенге и 2023 год – 1979,5 тыс. тенге (Пункт 50 АЗ)</t>
  </si>
  <si>
    <t>Пункт 3. Таким образом, в нарушение пунктов 21 и 43 Правила разработки, утверждения планов развития и отчетов по их исполнению Школа-лицей №15 несвоевременно направлен единому оператору План развития и Отчет по его исполнению за 2022 год (Пункт 38 АЗ)</t>
  </si>
  <si>
    <t>Пункт 13. В нарушение подпункта 2) пункта 3.1. договора от 2 августа  2022 года №111, пункта 9 статьи 43 ЗРК «О государственных закупках» Учреждение «Талдыкорганское учебно-производственное предприятие общественного объединения «Казахстанское общество глухих» Учреждение «Талдыкорганское учебно-производственное предприятие общественного объединения «Казахстанское общество глухих» не внесено гарантийное обеспечение исполнения договора в размере 3% от общей суммы договора (Пункт 63 АЗ)</t>
  </si>
  <si>
    <t>Пункт 14. В свою очередь, в нарушение пункта 9 статьи 43 ЗРК «О государственных закупках», пунктов 490 и 491 Правил осуществления государственных закупок Школа-лицей №15 не приняты меры по расторжению заключенного договора (Пункт 64 АЗ)</t>
  </si>
  <si>
    <t>Пункт 15. Таким образом, в нарушении подпункта 2) пункта 4 статьи 12 ЗРК «О государственных закупках», Школой-лицей №15 не приняты меры по расторжению договора в связи с невнесением обеспечения исполнения договора (Пункт 64 АЗ)</t>
  </si>
  <si>
    <t>Пункт 17. в нарушение пункта 516, 517, 518, 519 Правил осуществления государственных закупок, утвержденных приказом Министра финансов Республики Казахстан от 11 декабря 2015 года № 648, пункта 8 раздела 8 «Отвественность сторон» договоров, Школа – лицей №15 не обратилась с заявлением о зачислении в доход предприятия, суммы обеспечения исполнения договоров внесенное через электронный кошелек, в связи с неисполнением либо ненадлежащим исполнением поставщиком договорных обязательств в сумме 11,7 тыс. тенге. (Пункт 63 АЗ)</t>
  </si>
  <si>
    <t>Пункт 18. Тем самым, при разработке меню на каждый день, составленного в соответствии с перспективным меню, утвержденным Управлением образования, не учитываются возрастные физиологические особенности обучающихся, и соответственно, не соблюдаются требования по массе порций блюд и их пищевой и энергетической ценности, что является нарушением пунктов 11 и 12 Стандартов питания, пунктов 164 и 170 Санитарно-эпидемиологических требований к объектам общественного питания( Пункт 73 АЗ)</t>
  </si>
  <si>
    <t>Пункт 19. Кроме того, в нарушение пункта 105 Правил организации питания обучающихся, Школа-лицей №15 не обеспечено систематическое размещение информации на интернет-ресурсе в рубрике «Школьное питание» по организации питания обучающихся (перспективное, ежедневное меню), а также на других электронных образовательных ресурсах и системах, используемых организацией образования (Пункт 75 АЗ)</t>
  </si>
  <si>
    <t>Пункт 1. Тем самым, в соответствии с пунктом 297 Типовых правил деятельности организаций среднего образования в учредительных документах Школы №28 не отражены задачи, реализуемыми школами-лицеями, в частности, в частности по выявлению одаренных, способных к учебной деятельности обучающихся, развитие навыков самостоятельной познавательной и творческих способностей, обучающихся посредством применения инновационных методик и технологий обучения, использование отечественного и зарубежного передового педагогического опыта в общеобразовательном процессе (Пункт 17 АЗ)</t>
  </si>
  <si>
    <t>Пункт 2. В нарушение пункта 70 Санитарных правил от 5 августа 2021 года №КР ДСМ-76, где наполняемость классов не должна превышать более 25 человек, фактически количество учащихся в отдельных классах свыше 25 человек  (Пункт 1 АЗ)</t>
  </si>
  <si>
    <t>Пункт 4. В этой связи, при разработке и утверждении Плана развития Управлением образования не доводятся цели и задачи деятельности организации, приводящие к достижению целей, показателей результатов и выполнению задач бюджетной программы уполномоченного органа, что является нарушением пунктов 4 и 19 Правил разработки, утверждения планов развития и отчетов по их исполнению (Пункт 36 АЗ)</t>
  </si>
  <si>
    <t>Пункт 8. Тем самым, в нарушение пункта 6-1 статьи 62 ЗРК «Об образовании», а также пункта 12 Правил подушевого нормативного финансирования Управлением образования в период за 2021 - 2022 годы в технической спецификации к договорам государственного образовательного заказа не отражено количество обучаемых и средняя стоимость расходов на одного учащегося (подушевой норматив), также вносились изменения в сумму заключенных договоров без указания стоимости за единицу услуги дополнительной потребности, при неизмененном подушевом нормативе и фактического контингента обучающихся по договору  по договору № 1364 от 10 октября 2022 года увеличилось на сумму 114 571,0 тыс. тенге (Пункт 11 АЗ)</t>
  </si>
  <si>
    <t>Пункт 16. Таким образом, акиматом города Астаны в нарушение подпункта 3) пункта 73 Устава Школы №28 до настоящего времени не реализована функция по закреплению за Предприятием имущества, а именно, здания пристройки к основному зданию школы на 300 ученических мест не принята на баланс, в связи с отсутствием акта приема-передачи, правоустанавливающих документов (Пункт 29 АЗ)</t>
  </si>
  <si>
    <t>Пункт 17. В нарушение пункта 2 статьи 128 Закона Республики Казахстан «О государственном имуществе» от 1 марта 2011 года №413-IV здание пристройки, не было закреплено на балансе Предприятия, что также противоречит требованиям пункта 4 Правил ведения бухгалтерского учета, утвержденных приказом Министра финансов Республики Казахстан от 31 марта 2015 года № 241, а именно отсутствуют данные о балансовой стоимости в форме «Бухгалтерский баланс» по строке «Основные средства» за отчетные периоды 2021-2023 годы и в регистре бухгалтерского учета по субсчету 2412 «Здания». Тем самым, Школы №28 по данным бухгалтерского учета в балансе и финансовой отчетности здание пристройки не отражено до настоящего времени (Пункт 29 АЗ)</t>
  </si>
  <si>
    <t>Пункт 20. В соответствии с технической спецификацией, выполнение работ была предусмотрена 27 августа 2021 года (по истечении 18 календарных дней со дня заключения договора). При этом, просрочка поставки товара составила 18 календарных дней, данный факт свидетельствует о ненадлежащем исполнении договорных обязательств Поставщиком, что является нарушением пункта 8.3 пункта 8 договора № 77 от 29 июля 2021 года (Пункт 65 АЗ)</t>
  </si>
  <si>
    <t>Пункт 21. Тем самым, Заказчиком не приняты меры, предусмотренные подпунктом 3) пункта 4 статьи 12 Закона о государственных закупках о признании ТОО «NJ Service Company» недобросовестным участником государственных закупок (Пункт 66 АЗ)</t>
  </si>
  <si>
    <t>стстья 207 КоАП РК</t>
  </si>
  <si>
    <t>Пункт 25. Тем самым, при разработке меню на каждый день, составленного в соответствии с перспективным меню, утвержденным Управлением образования, не учитываются возрастные физиологические особенности обучающихся, и соответственно, не соблюдаются требования по массе порций блюд и их пищевой и энергетической ценности, что является нарушением пунктов 11 и 12 Стандартов питания, пунктов 164 и 170 Санитарно-эпидемиологических требований к объектам общественного питания (Пункт 73 АЗ)</t>
  </si>
  <si>
    <r>
      <t>Пункт 5.</t>
    </r>
    <r>
      <rPr>
        <sz val="12"/>
        <color rgb="FFFF0000"/>
        <rFont val="Times New Roman"/>
        <family val="1"/>
        <charset val="204"/>
      </rPr>
      <t xml:space="preserve"> </t>
    </r>
    <r>
      <rPr>
        <sz val="12"/>
        <color theme="1"/>
        <rFont val="Times New Roman"/>
        <family val="1"/>
        <charset val="204"/>
      </rPr>
      <t>Тем самым, за 2022 год не исполнен прямой показатель «Услуги по дополнительному образованию и развитию детей и подростков» по плану 580 детей, фактически 0; не исполнен показатель качества «Обеспечение соответствия принятым обязательствам в %» по плану 100%, фактически исполнено 0; не исполнен конечный показатель «Количество детей, охваченных дополнительным образованием» по плану 580, фактически 0 детей (Пункт 37 АЗ)</t>
    </r>
  </si>
  <si>
    <t>Пункт 6. Таким образом, в нарушение пунктов 21 и 43 Правила разработки, утверждения планов развития и отчетов по их исполнению Школы №28 несвоевременно направлен единому оператору План развития (через 10 рабочих дней) и Отчет по его исполнению за 2022 год (через 34 рабочих дня) (Пункт 38 АЗ)</t>
  </si>
  <si>
    <t>Пункт 10. Однако, в нарушение пункта 1 статьи 138 ЗРК «О государственном имуществе» и подпунктов 6),7) пункта 73 Устава отсутствует решение местного исполнительного органа (акимата города Астана) об установлении размера фонда оплаты труда и размеры должностных окладов руководителя предприятия, его заместителей и главного бухгалтера, систему их премирования и иного вознаграждения Школы-гимназии №28 с 22 октября на 2022 и 2023 годы (Пункт 51 АЗ)</t>
  </si>
  <si>
    <t>Пункт 15. В нарушение пунктов в нарушение подпункта 2 статьи 1, подпункта 3 статьи 6 Закона о бухучете, МСФООС №17 «Основные средства», пункт 15,16 главы 3 Правил ведения бухгалтерского учета, активы в количестве 247 наименовании на общую сумму 84 157,5 тыс. тенге отражены в бухгалтерском учете без подкрепления оригиналами первичных документов, что привело к искажению финансовой отчетности на 2022 год (Пункт 22 АЗ)</t>
  </si>
  <si>
    <t>Пункт 22. Тем самым, в нарушении подпункта 5 статьи 2 Закона и подпункта 42 пункта 3 статьи 39 Закона заключение вышеуказанных двух договоров способом из одного источника путем прямого заключения договора закупки монтажных работ по установке турникетов и приобретение работ по монтажу металлических ограждений является необоснованным, за что предусмотрена административная ответственность в соответствии с ч.11 ст.207 КоАП РК (Пункт 62 АЗ)</t>
  </si>
  <si>
    <t>14.1.24.</t>
  </si>
  <si>
    <t>Пункт 9. Аналогично, в нарушение пункта 6-1 статьи 62 ЗРК «Об образовании», а также пункта 12 Правил подушевого нормативного финансирования Управлением образования в период 2023 года в технической спецификации к договорам государственного образовательного заказа не отражено количество обучаемых и средняя стоимость расходов на одного учащегося (подушевой норматив), также вносились изменения в сумму заключенных договоров без указания стоимости за единицу услуги дополнительной потребности, при неизмененном подушевом нормативе и фактического контингента обучающихся (Пункт 11 АЗ)</t>
  </si>
  <si>
    <t>Пункт 23. Таким образом, в нарушении пункта 24 статьи 43 Закона Республики Казахстан «О государственных закупках» от 4 декабря 2015 года №434-V и пункта 8.3 договора, Заказчиком не приняты меры по начислению и удержанию (взысканию) неустойки за ненадлежащее исполнение договорных обязательств (Пункт 65 АЗ)</t>
  </si>
  <si>
    <t>Пункт 24. Тем самым, заказчиком не приняты меры, предусмотренные подпунктом 3) пункта 4 статьи 12 Закона о государственных закупках о признании ТОО «BMConstruction» недобросовестным участником государственных закупок (Пункт 66 АЗ)</t>
  </si>
  <si>
    <t>Пункт 1. Необходимо отметить, что Предприятием не исполняется предмет деятельности подпункт 1) Устава в части осуществления дошкольного воспитания и обучения (предшкольная подготовка детей (с пяти лет) к обучению к школе) (Пункт 18 АЗ)</t>
  </si>
  <si>
    <t>Пункт 2. Однако, Устав Лицея №37 не содержит структурный элемент «задачи», при этом, не указан перечень задач, предусмотренный пунктами 5 приказов Министра образования и науки Республики Казахстан от 30 октября 2018 года № 595 и от 31 августа 2022 года № 385  (Пункт 17 АЗ)</t>
  </si>
  <si>
    <t>Пункт 4. При этом, в нарушение пункта 4 Главы 1 Правил 14 Уполномоченным органом не доведены соответствующие цели, задачи и ключевые показатели Предприятия (Пункт 36 АЗ)</t>
  </si>
  <si>
    <t>Пункт 5. В нарушение подпункта 8 пункта 2 Главы 1 Правил № 14 Предприятием в Приложении 4 ежегодного уточнения Плана развития 2021, 2022 и 2023 года не отражены ключевые показатели, а именно прямой и конечный результат деятельности Предприятия (Пункт 35 АЗ)</t>
  </si>
  <si>
    <t>Пункт 10. В нарушение Приложения 7, 8 Правил № 14  пункта 19-1 Постановления Правительства Республики Казахстан от 4 декабря 2012 года № 1546 «Об утверждении Правил осуществления мониторинга эффективности управления государственным имуществом, в том числе государственными предприятиями и юридическими лицами с участием государства»  Предприятием в Отчете по исполнению Плана развития за 2021 год недостоверно отражены данные доходов и расходов, фактически полученных Предприятием (Пункт 39 АЗ)</t>
  </si>
  <si>
    <t>Пункт 11. Тем самым, отмечается, что в нарушение пункта 6-1 статьи 62 Закона об образовании, а также пункта 12 Правила № 596 Управлением образования в перечне закупаемых услуг к договорам государственного образовательного заказа на 2021, 2022, 2023 года не отражено количество обучаемых и средняя стоимость расходов на одного учащегося (подушевой норматив), так же вносились изменения по суммам финансирования без привязки к подушевому нормативу и к фактическому контингенту обучающихся (Пункт 11 АЗ)</t>
  </si>
  <si>
    <t>Пункт 13. В нарушение пункта 70 Санитарных правил от 5 августа 2021 года №КР ДСМ-76, где наполняемость классов не должна превышать более 25 человек, фактически количество учащихся в отдельных классах свыше 25 человек (Пункт 1 АЗ)</t>
  </si>
  <si>
    <t>Пункт 15. Таким образом, с учетом проведенного анализа полагаем, что при подушевом финансировании в соответствии с Методикой подушевого норматива финансирования № 597 Управлением образования положенная сумма финансирования за 2021, 2022 и 2023 года, выделяется не в полном объеме, тем самым нарушив требования подпункта 2) пункта 5 Правил подушевого финансирования (Пункт 15 АЗ)</t>
  </si>
  <si>
    <t>Пункт 18. В нарушение статьи 68 Трудового кодекса, подпункта 2 пункта 3 статьи 8 Закона о статусе педагога, пункта 13 Приказа Министра образования и науки Республики Казахстан от 11 мая 2020 года № 191 «Об утверждении Правил исчисления заработной платы педагогов государственных организаций», Предприятием допущено превышение 24-часового рабочего дня преподавателей на общую сумму 271 494,3 тыс. тенге, в том числе за 2021 год-88 174,4 тыс. тенге, 2022-113 608,4 тыс. тенге, 2023-69 711,5 тыс. тенге (Пункт 53 АЗ)</t>
  </si>
  <si>
    <t>часть 1 статьи 89 КоАП РК</t>
  </si>
  <si>
    <t>Пункт 19. Таким образом, в нарушение пунктов 9, 62 Правил №241, пунктами 1.3, 1.4 Учетной политики Предприятия отсутствует приказ о передаче дел и не проведена инвентаризации активов и обязательств при освобождении от должности главного бухгалтера Узденбаевой Л.Б. и приеме вновь назначенной на должность Омарой А.Ж., согласно приказам от 19 октября 2021 года №282, 283 (Пункт 23 АЗ)</t>
  </si>
  <si>
    <t>Пункт 20. В нарушение пунктов 16, 17, 18, Правил №241, пункта 1.4 Учетной политики Предприятия принятые к учету документы за аудируемый период не систематизированы в регистры бухгалтерского учета, что повлекло нарушение пунктов 73, 74, 75 Правил № 241, пункта 1.4 Учетной политики Предприятия по не обеспечению хранения регистров бухгалтерского учета за аудируемый период на бумажных носителях (Пункт 23 АЗ)</t>
  </si>
  <si>
    <t>Пункт 22. В нарушение пунктов 6.11, 6.12 Коллективного договора  не соблюдены требования норм законодательства, такие как отсутствуют должность работника, основания и размеры премирования и сведения об отсутствии дисциплинарного взыскания (Пункт 56 АЗ)</t>
  </si>
  <si>
    <t>Пункт 23. В нарушение нормы статьи 79, пункта 1 статьи 103 Трудового кодекса, а именно не обеспечен должный учет рабочего времени работников Предприятия (Пункт 56 АЗ)</t>
  </si>
  <si>
    <t>Пункт 31. Таким образом, в нарушение пункта 4 Стандартов питания от 21 декабря 2020 года № ҚР ДСМ-302/2020, утвержденное перспективное меню и меню утверждаемое на каждый день директором Лицея №37 за 2021 год, 2022 год, 2023 год в течение недели не учтены другие продукты питания а именно: творог, яйца и сметана тогда как, указанные продукты входят в рацион ребенка и выдаются в полном объеме в течение недели (Пункт 74 АЗ)</t>
  </si>
  <si>
    <t>Пункт 7. В нарушение пункта 45 Главы 3 Правил №14 Предприятие не осуществлялось формирование отчета о размещении временно свободных денежных средств, согласно Приложения № 27 Правил № 14 за 2022, 2023 года (Пункт 44 АЗ)</t>
  </si>
  <si>
    <t>Пункт 8. В нарушение подпункта 10 пункта 1 Постановления № 960 Предприятием в 2022 и 2023 года размещены в одном банке второго уровня и в размере 100 % от размера временно свободных денег (Пункт 44 АЗ)</t>
  </si>
  <si>
    <t>Пункт 9. В нарушение пункта 1 статьи 4 Главы 2 Закона о бухучете № 234 Предприятием за 2022 год сумма вознаграждений, полученных от размещения временно свободных средств в банках второго уровня отражена не несоответствующем счету (Пункт 45 АЗ)</t>
  </si>
  <si>
    <t>Пункт 24. В нарушение пункта 6 Правил № 256, к авансовым отчетам за аудируемый период не приложены отчеты о командировке на общую сумму 1 520,4 тыс. тенге (Пункт 60 АЗ)</t>
  </si>
  <si>
    <t>Пункт 31. Таким образом, в нарушение пункта 4 Стандартов питания от 21 декабря 2020 года № ҚР ДСМ-302/2020, утвержденное перспективное меню и меню утверждаемое на каждый день директором Лицея №37 за 2021 год, 2022 год, 2023 год в течение недели не учтены другие продукты питания а именно: творог, яйца и сметана тогда как, указанные продукты входят в рацион ребенка и выдаются в полном объеме в течение недели  (Пункт 74 АЗ)</t>
  </si>
  <si>
    <t>Пункт 6. В нарушение пункта 29 Параграфа 1 Главы 2 Правил 14 Предприятием ежегодное уточнение за 2023 год несвоевременно направлено единому оператору посредствам веб-портала реестра, а именно на 12 дней (Пункт 38 АЗ)</t>
  </si>
  <si>
    <t>Пункт 8. В нарушение подпункта 10 пункта 1 Постановления № 960 Предприятием в 2022 и 2023 года размещены в одном банке второго уровня и в размере 100 % от размера временно свободных денег. (Пункт 44 АЗ)</t>
  </si>
  <si>
    <t>Пункт 14. Таким образом, в нарушение требований пунктов статей 4, 5, 6 пункта 2 статьи 14 ЗРК «О бухгалтерском учете и финансовой отчетности» Лицеем № 37 сумма расходов по питанию отражена не на соответствующем счету, а именно по счету 7110 «Расходы по реализации продукции и оказании услуг», которые являются расходами относящимися к счету 7010 «Себестоимость реализованной продукции и оказанных услуг» (Пункт 42 АЗ)</t>
  </si>
  <si>
    <t>Пункт 16. В нарушение пунктов 92, 93 Приказа № 57, на Предприятии работают на должностях заместителя Директора административно-экономической сферы и заместителя Директора по административно-хозяйственной работе, которые не соответствуют квалификационным требованиям, предусмотренным пунктом 1 утвержденных должностных инструкций (Пункт 47 АЗ)</t>
  </si>
  <si>
    <t>Пункт 26. В нарушение пункта 2 раздела 3.1 Договора и пунктом 9 статьи 43 Закона о госзакупках Поставщиком не внесено обеспечение исполнения договорных обязательств в размере 3 % от общей суммы договора (Пункт 63 АЗ)</t>
  </si>
  <si>
    <t>Пункт 27. В нарушение пункта 9 статьи 43 и подпункта 2) пункта 4 статьи 12 Закона о госзакупках и пунктов 490, 491 Правил госзакупок № 648 Предприятием не приняты меры по расторжению заключенного договора в связи с не внесением обеспечения исполнения договорных обязательств (Пункт 64 АЗ)</t>
  </si>
  <si>
    <t>Пункт 28. В нарушение подпункта 2) пунктом 4.1 Раздела 4 Договора и пунктом 9 статьи 43 Закона о госзакупках Поставщиком несвоевременно внесено обеспечения исполнения договорных обязательств по Договору от 3 августа 2023 года №72 (Пункт 63 АЗ)</t>
  </si>
  <si>
    <t>Пункт 29. Таким образом, в нарушение пункта 8.3 раздела 8 Договора от 3 августа 2023 года № 72 Предприятием не удержана неустойка за несвоевременное исполнение договорных нарушение пункта на сумму 39,6 тыс. Тенге (Пункт 65 АЗ)</t>
  </si>
  <si>
    <t>Пункт 30. В нарушение подпункта 3) пункта 4 статьи 12 Закона о госзакупках Предприятием не приняты меры по признании Поставщика недобросовестным участником государственных закупок в связи с неуплатой неустойки за несвоевременное исполнение договорных обязательств (Пункт 66 АЗ)</t>
  </si>
  <si>
    <t>подпункт 3 часть 10 статьи 207 КоАП РК</t>
  </si>
  <si>
    <t>Пункт 1. При этом, в нарушение пунктов 36 и 37 МСФО (IAS) 16 «Основные средства» раздел 9 «Учет основных средств» Учетной политики Предприятием в утвержденной Учетной политике при установлении методов амортизации и сроков полезной службы основных средств отсутствуют такие классы (группы) как здание, земля (Пункт 21 АЗ)</t>
  </si>
  <si>
    <t>Пункт 3. При этом, в нарушение пункта 4 Главы 1 Правил 14 Уполномоченным органом не доведены соответствующие цели, задачи и ключевые показатели Предприятия (Пункт 36 АЗ)</t>
  </si>
  <si>
    <t>Пункт 4. В нарушение подпунктов 8 и 16 пункта 2 Главы 1 Правил № 14 Предприятием в Приложении 4 ежегодного уточнения Плана развития 2021, 2022 и 2023 годов не отражены цели, задачи, ключевые показатели, а именно прямой и конечный результат деятельности Предприятия (Пункт 35 АЗ)</t>
  </si>
  <si>
    <t>Пункт 6. В нарушение Приложения 7, 8 Правил № 14 Предприятием в Отчете по исполнению Плана развития за 2021, 2022 года недостоверно отражены данные доходов и расходов, фактически полученных Предприятием (Пункт 39 АЗ)</t>
  </si>
  <si>
    <r>
      <t>Пункт 7. Тем самым, отмечается, что в нарушение пункта 6 статьи 62 ЗРК «Об образовании», а также пункта 12 Правила подушевого финансирования Управлением образования в технической спецификации к договорам государственного образовательного заказа на 2021-2023 года не отражено количество воспитанников и средняя стоимость расходов на одного воспитанника (</t>
    </r>
    <r>
      <rPr>
        <i/>
        <sz val="12"/>
        <color theme="1"/>
        <rFont val="Times New Roman"/>
        <family val="1"/>
        <charset val="204"/>
      </rPr>
      <t>подушевой норматив</t>
    </r>
    <r>
      <rPr>
        <sz val="12"/>
        <color theme="1"/>
        <rFont val="Times New Roman"/>
        <family val="1"/>
        <charset val="204"/>
      </rPr>
      <t>), так же вносились изменения по суммам финансирования без привязки к подушевому нормативу и к фактическому контингенту обучающихся (Пункт 9 АЗ)</t>
    </r>
  </si>
  <si>
    <t>Пункт 9. Таким образом, с учетом проведенного анализа полагаем, что при финансировании по объему рассчитанного за фактический контингент воспитанников Ясли-сада № 22, получивших указанную услугу, не покрывает фактические расходы, предусмотренные при расчете финансирования образовательного процесса организаций дошкольного воспитания и обучения в соответствии с Методикой подушевого норматива финансирования № 597 (Пункт 8 АЗ)</t>
  </si>
  <si>
    <t>Пункт 13. Таким образом, в нарушение требований пунктов статей 4, 5, 6 пункта 2 статьи 14 ЗРК «О бухгалтерском учете», пункта 5 Правил ведения бухгалтерского учета, пунктов 56, 58 Плана счетов №185 оплата труда работников с налогами и социальными отчислениями от фонда оплаты труда работников Предприятия, связанных с производством т.е. воспитательно-образовательной деятельностью  на общую сумму 203 962,0 тыс.тенге отнесены на счет 7210 «Административные расходы», в том числе за 2021 год - 104 112,2тыс.тенге, за 2022 год – 99 849,8тыс.тенге. (Пункт 40 АЗ)</t>
  </si>
  <si>
    <t>Пункт 20. В нарушение подпункта 42 пункта 3 статьи 39 Закона о госзакупках Предприятием необоснованно заключены договора государственных закупок от 27 декабря 2021 году № 114  на сумму 1 000,0 тыс. тенге и от  27 декабря 2021 года № 115 на сумму 1 300,0 тыс. тенге, так данные работы проводились по устройству кабинета солевой шахты, то есть работа является однородной (Пункт 62 АЗ)</t>
  </si>
  <si>
    <t xml:space="preserve"> часть 11 статьи 207 КоАП РК</t>
  </si>
  <si>
    <t>Пункт 22. В нарушение пункта 117 Правил организации питания № 598 Ясли-садом № 22 не своевременно утвержден план приобретения товаров на 2021, 2022, 2023 года (Пункт 77 АЗ)</t>
  </si>
  <si>
    <t>Пункт 23. В нарушение пункта 18 Правил организации питания № 598 Ясли-садом № 22 в состав конкурсной комиссии по организации питания на 2021 год был включен бухгалтер Предприятия Даутова Г.М., которая является секретарем конкурсной комиссии (Пункт 77 АЗ)</t>
  </si>
  <si>
    <t>Пункт 27. В нарушение пункта 178 главы 3 Правил организации питания № 598 Предприятием на официальном сайте отсутствуют информация о поставщике товаров за 2021, 2022,2023 года  (Пункт 78 АЗ)</t>
  </si>
  <si>
    <t>Пункт 22. В нарушение пункта 117 Правил организации питания № 598 Ясли-садом № 22 не своевременно утвержден план приобретения товаров на 2021, 2022, 2023 года  (Пункт 77 АЗ)</t>
  </si>
  <si>
    <t>Пункт 24. В нарушение пункта 13 Правил организации питания № 598 Ясли-садом № 22 в состав конкурсной комиссии по организации питания на 2022 и 2023 года не включен по согласованию представители местных исполнительных органов, зарегистрированных на веб-портале (Пункт 77 АЗ)</t>
  </si>
  <si>
    <t>Пункт 5. Таким образом, в нарушение пунктов 29 Правил разработки, утверждения планов развития Ясли-садом №22 несвоевременно направлен единому оператору План развития за 2023 год (Пункт 38 АЗ)</t>
  </si>
  <si>
    <t>Пункт 8. В нарушение пункта 7 Главы 1 Типовых правил деятельности № 385 в 2023 году допущено превышение наполняемости групп, то есть превышение проектной мощности Предприятия (Пункт 1 АЗ)</t>
  </si>
  <si>
    <t>Пункт 24. В нарушение пункта 13 Правил организации питания № 598 Ясли-садом № 22 в состав конкурсной комиссии по организации питания на 2022 и 2023 года не включен по согласованию представители местных исполнительных органов, зарегистрированных на веб-портале  (Пункт 77 АЗ)</t>
  </si>
  <si>
    <t>Пункт 25. В нарушение пункта 12 Правил организации питания № 598 Ясли-садом № 22 состав конкурсной комиссии по организации питания на 2023 год состоит из четырех членов комиссии  (Пункт 77 АЗ)</t>
  </si>
  <si>
    <t>Пункт 26. В нарушение пункта 18 Правил организации питания № 598 Ясли-садом № 22 конкурсной комиссии по организации питания на 2023 год не обеспечен секретарем конкурсной комиссии  (Пункт 77 АЗ)</t>
  </si>
  <si>
    <t>Пункт 1. Тем самым, наполняемость возрастных групп Ясли-сада №49 не соответствует нормируемому количеству детей в группах, установленному пунктом 7 Типовых правил деятельности организаций дошкольных организаций (Пункт 1 АЗ)</t>
  </si>
  <si>
    <t>Пункт 2. В нарушение МСФО (IAS) 8 «Учетная политика, изменения в бухгалтерских оценках и ошибки» Учетная политика не содержит конкретные принципы, основы, общепринятые условия, правила и практические подходы, применяемые организацией при учете отдельных статей и элементов финансовой отчетности, в том числе по методам списания запасов, норм амортизации и сроков полезной службы основных средств, а также по учету доходов, непосредственно связанных с измерениями результатов деятельности Предприятия (Пункт 21 АЗ)</t>
  </si>
  <si>
    <t>Пункт 3. Таким образом, Ясли-садом №49 разработан и утвержден План развития на 2021 год и Отчет по его исполнению за отчетный 2021 год не в соответствии с пунктом 11 Правил разработки, утверждения планов развития и отчетов по их исполнению, так как не содержит Приложение 4 «Основные направления деятельности (цели, задачи и ключевые показатели)  (Пункт 35 АЗ)</t>
  </si>
  <si>
    <t>Пункт 4. Таким образом, в нарушение пунктов 29 и 35 Правил разработки, утверждения планов развития Ясли-садом №49 несвоевременно направлены единому оператору утвержденный и уточненные Планы развития за отчетные 2021-2023 годы (Пункт 38 АЗ)</t>
  </si>
  <si>
    <t>Пункт 5. В нарушение Приложения 7, 8 Правил разработки, утверждения планов развития в Отчете по исполнению Плана развития за 2021-2022 годы недостоверно отражены данные доходов и расходов, фактически полученных Ясли-садом №49 (Пункт 39 АЗ)</t>
  </si>
  <si>
    <t>Пункт 6. В нарушение статей 4,5,6,7 пунктов 1,2 статьи 5 пункта 1 статьи 19 ЗРК «О бухгалтерском учете и финансовой отчетности», пунктов 89, 90 и разделов 2 и 3 Учетной политики Предприятия, Ясли - сад №49 не осуществляло формирование финансовой отчетности за 2021 и 2023 года (Пункт 28 АЗ)</t>
  </si>
  <si>
    <t>ст.238 КоАП РК</t>
  </si>
  <si>
    <t>Пункт 7. Тем самым, в нарушение пункта 6 статьи 62 ЗРК «Об образовании», а также пункта 12 Правил подушевого финансирования Управлением образования в технической спецификации к договорам государственного образовательного заказа на 2021-2023 года не отражено количество воспитанников и средняя стоимость расходов на одного воспитанника (подушевой норматив), так же вносились изменения по суммам финансирования без привязки к подушевому нормативу и к фактическому контингенту обучающихся (Пункт 9 АЗ)</t>
  </si>
  <si>
    <t>Пункт 8. Таким образом, с учетом проведенного анализа полагаем, что при финансировании по объему рассчитанного за фактический контингент воспитанников Ясли-сада № 49, получивших указанную услугу, не покрывает фактические расходы, предусмотренные при расчете финансирования образовательного процесса организаций дошкольного воспитания и обучения в соответствии с Методикой подушевого норматива финансирования (Пункт 8 АЗ)</t>
  </si>
  <si>
    <t>Пункт 9. При этом, в нарушение пункта 21 Типовых правилам деятельности организаций дошкольных организаций, штатное расписание и тарификация педагогов Ясли-сада №49 не размещены на официальном сайте дошкольной организации https://altynay49.inte.kz/ (Пункт 49 АЗ)</t>
  </si>
  <si>
    <t>Пункт 13. Таким образом, увеличение суммы договора о государственных закупках в связи с необходимостью осуществления дополнительных работ считается не правомерной, что является нарушением подпункта 3) пункта 2 статьи 45 ЗРК «О государственных закупках» (Пункт 69 АЗ)</t>
  </si>
  <si>
    <t>Пункт 14. Таким образом, в нарушение пункта 24 статьи 43, подпункта 3) пункта 4 статьи 12 ЗРК «О государственных закупках», пункта 532 Правил осуществления государственных закупок Ясли-сад №49 не удержана (не взыскана) сумма неустойки в доход организации за нарушение сроков оказания услуг предположительно в размере 480,8 тыс.тенге (Пункт 65 АЗ)</t>
  </si>
  <si>
    <t>ст.207 КоАП РК</t>
  </si>
  <si>
    <t>Пункт 15. Таким образом, работы по изготовлению беседок не соответствуют требованиям технической спецификации, выполнены с дефектами, снижающими их качество и безопасность при эксплуатации, а также не обеспечена защита выполненных работ и материалов от ущерба и повреждений, связанных с климатическими осадками, что является нарушением пунктов 5.2, 6.1, 7.1, 7.3 договора от 13 марта 2023 года №74 (Пункт 68 АЗ)</t>
  </si>
  <si>
    <t>Пункт 17. Таким образом, в нарушение требований пунктов статей 4, 5, 6 пункта 2 статьи 14 ЗРК «О бухгалтерском учете», пункта 5 Правил ведения бухгалтерского учета, пункта 52 Плана счетов, пункта 534 Правил осуществления государственных закупок Ясли-садом №49 не верно оприходована сумма неустойки в размере 202,4 тыс. тенге, и отнесена на счет 3310 «Краткосрочная кредиторская задолженность поставщикам и подрядчикам», тогда как должны быть оприходованы на счете 6200 «Прочие доходы» (Пункт 27 АЗ)</t>
  </si>
  <si>
    <t>Пункт 18. В нарушение подпункта 2) пункта 3.1. договора от 8 ноября 2023 года №91, пункта 9 статьи 43 ЗРК «О государственных закупках» ТОО «Тесла-Астана» не внесено гарантийное обеспечение исполнения договора в размере 3% от общей суммы договора (Пункт 63 АЗ)</t>
  </si>
  <si>
    <t>Пункт 19. В свою очередь, в нарушение пункта 9 статьи 43, подпункта 2) пункта 4 статьи 12 ЗРК «О государственных закупках», пунктов 490 и 491 Правил осуществления государственных закупок Ясли-садом №49 не приняты меры по расторжению заключенного договора и включению в реестр недобросовестных участников государственных закупок (Пункт 64 АЗ)</t>
  </si>
  <si>
    <t>Пункт 20. В нарушение подпункта 2) пункта 3.1. договора от 8 ноября 2023 года №94, пункта 9 статьи 43 ЗРК «О государственных закупках Мадина не внесено гарантийное обеспечение исполнения договора в размере 3% от общей суммы договора (Пункт 63 АЗ)</t>
  </si>
  <si>
    <t>Пункт 21. В свою очередь, в нарушение пункта 9 статьи 43, подпункта 2) пункта 4 статьи 12 ЗРК «О государственных закупках», пунктов 490 и 491 Правил осуществления государственных закупок Ясли-садом №49 не приняты меры по расторжению заключенного договора и включению в реестр недобросовестных участников государственных закупок (Пункт 64 АЗ)</t>
  </si>
  <si>
    <t>Пункт 22. Тем самым, в нарушение пункта 24 статьи 43, подпункта 3) пункта 4 статьи 12 ЗРК «О государственных закупках», пункта 532 Правил осуществления государственных закупок Ясли-сад №49 не удержана (не взыскана) сумма неустойки в доход организации за нарушение сроков оказания услуг предположительно в размере 70,4 тыс.тенге (2 817,6 тыс.тенге*0,1%*25 дней) (Пункт 65 АЗ)</t>
  </si>
  <si>
    <t>Пункт 23. Тем самым, в нарушение пункта 24 статьи 43, подпункта 3) пункта 4 статьи 12 ЗРК «О государственных закупках», пункта 532 Правил осуществления государственных закупок Ясли-сад №49 не удержана (не взыскана) сумма неустойки в доход организации за нарушение сроков оказания услуг предположительно в размере 34,5 тыс.тенге (1 381,9 тыс.тенге*0,1%*25 дней) (Пункт 65 АЗ)</t>
  </si>
  <si>
    <t>Пункт 24. Таким образом, срок поставки товара по договору от 19 декабря 2023 года №98 не соответствует требованиям пункта 22 статьи 43 ЗРК «О государственных закупках» (Пункт 70 АЗ)</t>
  </si>
  <si>
    <t>Пункт 25. Однако, в нарушение пункта 178 главы 3 Правил организации питания на официальном сайте Ясли-сада №49 отсутствуют информация о поставщиках товаров за 2021-2023 годы  (Пункт 78 АЗ)</t>
  </si>
  <si>
    <t>Итого по мероприятию"Государственный аудит эффективности реализации подушевого финансирования и бюджетных средств, выделенных на питание учащихся в организациях образования"</t>
  </si>
  <si>
    <t xml:space="preserve">Пункт 37 АЗ. В нарушение подпункта 6) пункта 9, 10 Правил № 30 Управлением финансов не обеспечен полноценный мониторинг в части осуществления оценки эффективности использования бюджетных кредитов путем анализа и сопоставления учетных данных и отчетности, а также по оформлению результатов мониторинга бюджетных кредитов в виде отчетов, таблиц, диаграмм о получении, обслуживании и погашении бюджетных кредитов и текущем состоянии кредиторской задолженности на определенную дату. (Пункт 3 АО) </t>
  </si>
  <si>
    <t>Пункт 40 АЗ.  Результаты мониторинга действующих и завершенных бюджетных кредитов в контексте социальной эффективности и пользы, достижения прямых и конечных результатов не находят полного отражения в Годовых отчетах по исполнению бюджета города Астаны, что влечет несоблюдение требований подпункта 2) статьи 129 Бюджетного кодекса. (Пункт 6 АО)</t>
  </si>
  <si>
    <t>Пункт 41 АЗ. Соглашение об использовании кредитных средств от 8 июня 2020 года №01 не соответствуют Главе 3 Порядка проведения капремонта, в части использования ТОО «Оркен кала» кредитных, возвратных средств без заключения кредитного договора с Оператором. В следствие чего, в нарушение подпункта 12) статьи 4 Бюджетного Кодекса, пунктов 29, 41, 44 Порядка проведения капремонта, пунктов 4.5.1, 4.5.3 кредитного договора от 1 июня 2020 года №9МИО1097 средства направленные МИО Астаны на погашения основного долга в сумме 637 316,0 тыс. тенге и вознаграждения в сумме 1 641,6 тыс. тенге, является не эффективным использованием бюджетных средств. (Пункт 7 АО)</t>
  </si>
  <si>
    <t>Пункт 42 АЗ. В нарушение пункта 1.2 и 1.3 Кредитного договора от 23 июня 2020 года №9МИО1104 предусмотренные прямые и конечные результаты не отражены в Договоре займа от 26 июня 2020 года №1, что в свою очередь может повлечь риски не достижение результатов. (Пункт 9 АО)</t>
  </si>
  <si>
    <t>Пункт 48 АЗ. В нарушение пункта 1.3 Кредитного договора от 15 апреля 2016 года №9МИО807 предусмотрен показатель по увеличению объемов производства тепловой энергии на 720 Гкал/ч, который не отражен в кредитном договоре от 27 апреля 2016 года №16/48, что в свою очередь может повлечь риски не достижение результатов. (Пункт 16 АО)</t>
  </si>
  <si>
    <t xml:space="preserve">Пункт 50 АЗ. В нарушение подпункта 2) пункта 4 статья 171, пункта 2) статья 172, пункта 1 статьи 183 Бюджетного кодекса кредитором (Акиматом города Астана), администратором бюджетной программы (Управление строительства) и заемщиком (специализированная организация АО «СПК «Астана») нарушен принцип обеспеченности бюджетного кредитования при подписании кредитного договора от 25 декабря 2020 года б/н и договора займа от 25 декабря 2020 года №03-6/197 с АО «СПК Астана», ТОО «Елорда курылыс компаниясы», так как фактически отсутствует залоговое имущество. (Пункт 18 АО) </t>
  </si>
  <si>
    <t>Пункт 61 АЗ.  В нарушение подпункта 2) пункта 4 статьи 171, пункта 2) статьи 172, пунктов 1, 2 статьи 183 Бюджетного кодекса, пункта 4.5.9 Кредитного договора № 2, на протяжении трех лет принцип обеспеченности бюджетного кредитования по Кредитному договору № 2 не соблюден, тогда как по ранее принятым обязательствам в 2020 году долги погашены активами на основании постановлений акимата №505-3068 от 28.10.2022 года, № 505-388 от 28.02.2023 года, № 505-2038 от 02.10.2023 года. (Пункт 29 АО)</t>
  </si>
  <si>
    <t>Пункт 62 АЗ. При этом, Управление финансов, реализуя одну из основных функций мониторинга бюджетных кредитов, предусмотренных пунктами 5) и 6) пункта 9 Правил регистрации, учета и мониторинга бюдженых кредитов (приказ МФ от 26 января 2009 года № 30)(выполнение аналитических, плановых и прогнозных расчетов для целей управления бюджетными кредитами и осуществление оценки эффективности их использования путем анализа и сопоставления учетных данных и отчетности) не имеет согласованный перечень планируемых к завершению проблемных объектов жилищного строительства с государственными органами. (Пункт 30 АО)</t>
  </si>
  <si>
    <t xml:space="preserve">Пункт 42 АЗ. В нарушение пункта 1.2 и 1.3 Кредитного договора от 25 марта 2021 года №9МИО1152 предусмотренные прямые и конечные результаты не отражены в Договоре займа от 26 марта 2021 года №1, что в свою очередь может повлечь риски не достижение результатов. (Пункт 10 АО) </t>
  </si>
  <si>
    <t>Пункт 43 АЗ. В нарушение кредитного договора от 15 октября 2021 года №9МИО1218 предусмотренные социально-экономические показатели по созданию 17 временных рабочих мест не отражены в кредитном договоре от 22 октября 2021 года №34, что в свою очередь может повлечь риски не достижение результатов. (Пункт 11 АО)</t>
  </si>
  <si>
    <t xml:space="preserve">Пункт 51 АЗ.  В нарушение пункта 1) статьи 172 Бюджетного кодекса, пунктов 3.4, 4.5.3, 5.2 и приложения 1 кредитного договора от 25 декабря 2020 года АО «СПК Астана»» нарушен принцип возвратности бюджетного кредитования, а именно не своевременно произвело погашение основного долга по сроку 31 октября 2022 года в сумме 5 457 378,8 тыс. тенге, с просрочкой на 37 дней. (Пункт 19 АО) </t>
  </si>
  <si>
    <t>Пункт 64 АЗ. В нарушение пункта 2.1 Кредитного договора № 4 от 27 декабря 2022 года Дополнительное соглашение № 1 с указанием графика погашения основного долга и вознаграждения заключено с нарушением срока. (Пункт 31 АО)</t>
  </si>
  <si>
    <t>Пункт 52 АЗ. В нарушение пункта 1) статьи 172 Бюджетного кодекса, пунктов 3.4, 4.5.3 и приложения 1 кредитного договора от 25 декабря 2020 года ТОО «Елорда курылыс компаниясы» нарушен принцип возвратности бюджетного кредитования, а именно не произвело погашение основного долга денежными средствами по сроку 28 февраля 2023 года в сумме 9 173 957,0 тыс. тенге, произвело погашение залоговым имуществом на сумму 2 037 138,4 тыс. тенге. (Пункт 20 АО)</t>
  </si>
  <si>
    <t>Пункт 59 АЗ. В нарушение пункта 3 статьи 191 Бюджетного кодекса при образовании у заемщика задолженности по бюджетному кредиту кредитором (Акиматом города Астана), администратором бюджетной программы (Управление строительства) не приняты меры, обеспечивающие погашение кредита. (Пункт 27 АО)</t>
  </si>
  <si>
    <t xml:space="preserve">Пункт 60 АЗ. Проанализировав раздел 5 «Ответственность сторон и разрешение споров» Кредитного договора № 2, следует отметить, что данный раздел не содержит положений, связанных c ответственностью Кредитора, Администратора за неисполнение или ненадлежащее исполнение обязательств, закрепленных в разделе 4 «Права и обязанности Сторон» (пункт 28 аудиторского отчета УФ) (Пункт 28 АО) </t>
  </si>
  <si>
    <t xml:space="preserve">Пункт 63 АЗ. В нарушение пункта 2.1 Кредитного договора № 6 от 28 апреля 2023 года Дополнительное соглашение № 1 заключено с нарушением срока. (Пункт 31 АО) </t>
  </si>
  <si>
    <t>Итого за 2020 - 2023 годы</t>
  </si>
  <si>
    <t xml:space="preserve">Государственное учреждение «Управление  экономики и бюджетного планирования города Астанs» </t>
  </si>
  <si>
    <t>Пункт 4 АЗ. Вместе с тем, расходы бюджета, направленные на осуществление бюджетных инвестиций отнесены к текущей бюджетной программе БП 050, что противоречат требованиям пункта 4 статьи 33 Бюджетного Кодекса. (Пункт 4 АО)</t>
  </si>
  <si>
    <t>Пункт 9 АЗ. В нарушение подпункта 1 пункта 1 Приказа Министерства Финансов Республики Казахстан от 18 сентября 2014 года №403 «Некоторые вопросы Единой бюджетной классификации Республики Казахстан» Управлением Финансов не соблюдена экономическая классификация расходов бюджета при планировании расходов по уплате неустойки (пени). В бюджетной заявке расчет осуществлен по специфике 212 «Выплаты вознаграждений по займам, полученным из вышестоящего бюджета местными исполнительными органами», вместе с тем для осуществления расходов по неустойке предусмотрена специфика 169 «Прочие текущие затраты» по подпрограмме 015 «За счет средств местного бюджета». (Пункт 10 АО)</t>
  </si>
  <si>
    <t>Пункт 12 АЗ. В нарушение подпункта 4) пункта 11 Правил разработки проектов местных бюджетов (приказ Министра финансов от 31 октября 2014 года № 470, далее-Правила разработки проектов местных бюджетов), Управлением экономики при рассмотрении бюджетных заявок Управления строительства, представленным при уточнении бюджета в марте 2020 года, не учтен факт отсутствия документации, обосновывающие расходы отчетного периода, по 6 инвестиционным проектам, при потребности средств на сумму 27 460 636,0 тыс.тенге запланирована сумма 39 548 574,0 тыс.тенге, завышение на 12 087 938,0 тыс.тенге. (Пункт 13 АО)</t>
  </si>
  <si>
    <t>Пункт 14 АЗ. При разработке инвестиционных предложений и выдаче заключений отраслевых экспертиз Управление строительства не соблюдало требования пунктов 8,9 Правил №129, повлекшее в дальнейшем формальный подход при оценке данных, обосновывающих  целесообразность реализации 5 государственных инвестиционных проектов в рамках Программы "Нұрлы жер". (Пункт 17 АО)</t>
  </si>
  <si>
    <t>Пункт 14 АЗ.  Вместе с тем, на основании инвестиционных предложений и заключений отраслевой экспертизы, разработанным Управлением строительства не в соответствие с требованиями пунктов 8,9 Правил №129, Управление экономики выдает экономические заключения на предмет экономической целесообразности реализации 5 бюджетных инвестиционных проектов и о необходимости выделения средств за счет заимствования на общую сумму 12 422 870,0 тыс.тенге. (Пункт 18 АО)</t>
  </si>
  <si>
    <t>Пункт 15 АЗ. В нарушение подпункта 4) пункта 11 Правил разработки проектов местных бюджетов Управлением экономики при рассмотрении бюджетных заявок администраторов бюджетных программ допущены завышение сумм планирования на общую сумму 1 160 294 тыс.тенге, а именнно: 
- Управлением строительства при уточнении бюджета в марте 2020 года, не учтен факт отсутствия документации, обосновывающие расходы отчетного периода, по 6 инвестиционным проектам, так при потребности средств на сумму 6 852 920,0 тыс.тенге запланирована сумма 7 793 243,0 тыс.тенге, завышение на 940 323,0 тыс.тенге;
- Управлением топливно-энергетического комплекса и коммуникации при уточнении бюджета в марте 2020 года не учтен факт отсутствия документации, обосновывающие расходы отчетного периода, по 16 инвестиционным проектам, при потребности средств на сумму 12 684 908,0 тыс.тенге запланирована сумма 12 905 000,0 тыс.тенге, завышение на 220 092,0 тыс.тенге.(Пункт 20 АО)</t>
  </si>
  <si>
    <t>Пункт 15 АЗ. В нарушение подпункта 4) пункта 11 Правил разработки проектов местных бюджетов Управлением экономики при рассмотрении бюджетных заявок администраторов бюджетных программ допущены завышение сумм планирования на общую сумму 1 160 294 тыс.тенге, а именнно: 
- Управлением строительства при уточнении бюджета в марте 2020 года, не учтен факт отсутствия документации, обосновывающие расходы отчетного периода, по 6 инвестиционным проектам, так при потребности средств на сумму 6 852 920,0 тыс.тенге запланирована сумма 7 793 243,0 тыс.тенге, завышение на 940 323,0 тыс.тенге;
- Управлением топливно-энергетического комплекса и коммуникации при уточнении бюджета в марте 2020 года не учтен факт отсутствия документации, обосновывающие расходы отчетного периода, по 16 инвестиционным проектам, при потребности средств на сумму 12 684 908,0 тыс.тенге запланирована сумма 12 905 000,0 тыс.тенге, завышение на 220 092,0 тыс.тенге. (Пункт 22 АО)</t>
  </si>
  <si>
    <t>Пункт 17 АЗ. В связи с отсутствием даты направления инвестиционных предложений администратору бюджетных программ, а также Управлением экономики экономических заключений администратору бюджетной программы по 36 проектам не представляется возможным определить своевременность подготовки Управлением экономики экономических заключений на инвестиционные предложения АБП, что предусмотрено пунктом 18 Правил разработки проведения экспертиз № 129. (Пункт 25 АО)</t>
  </si>
  <si>
    <t>Пункт 14 АЗ. При разработке инвестиционных предложений и выдаче заключений отраслевых экспертиз  Управление экономики не соблюдало требования пунктов 8,9 Правил №129, повлекшее в дальнейшем формальный подход при оценке данных, обосновывающих целесообразность реализации   государственных инвестиционных проектов в рамках «Дорожной карты занятости» (Пункт 26 АО)</t>
  </si>
  <si>
    <t>Пункт 18 АЗ. Вместе с тем, на основании инвестиционных предложений и заключений отраслевой экспертизы, разработанным администраторами не в соответствие с требованиями пунктов 8,9 Правил №129, Управление экономики выдает экономические заключения на предмет экономической целесообразности реализации 36 бюджетных инвестиционных проектов и о необходимости выделения средств за счет средств заимствования на общую сумму 23 002 194,0 тыс.тенге. (Пункт 27 АО)</t>
  </si>
  <si>
    <t>Пункт 19 АЗ. В Сводном перечне бюджетных программ, составленном согласно приложению 57 Правил составления и представления бюджетной заявки, утвержденной приказом Министра финансов от 24 ноября 2014 года № 511 (далее – Правила №511) в соответствующем разделе не содержится описание влияния заявленного финансирования 32 000 000,0 тыс. тенге в рамках БП 050 «Бюджетное кредитование на строительство кредитного жилья в рамках Государственной программы жилищно-коммунального развития «Нұрлы жер» на 2020-2025 годы» и  12 000 000,0 тыс. тенге БП 038 «Кредитование специализированных организаций для реализации механизмов стабилизации цен на социально значимые продовольственные товары»  на достижение показателей результатов бюджетных программ, тем самым не соблюдены требования данных Правил № 511. (Пункт 29 АО)</t>
  </si>
  <si>
    <t xml:space="preserve">Пункт 20 АЗ. В соответствии с пунктом 7 Правил №511 в бюджетной заявке отражается реальная и полная информация о бюджетных программах, собранная на основе объективных характеристик каждой бюджетной программы. Однако, в нарушение данного пункта Правил №511 отсутсутствует бюджетная заявка на сумму 500 000,0 тыс.тенге в рамках  бюджетного кредитования АО «Жилищный строительный сберегательный банк Казахстана» для предоставления жилищных займов (по ЖК «Махаббат-2»), Протокол заседания бюджетной комиссии. (Пункт 30 АО) </t>
  </si>
  <si>
    <t>Пункт 26 АЗ. В нарушение подпункта 35) пункта 8, пункта 11 Правил №511 отсутствует Протокол заседания бюджетной комиссии города, отсутствуют подписи уполномоченных лиц. (Пункт 37 АО)</t>
  </si>
  <si>
    <t xml:space="preserve">Пункт 27 АЗ. В нарушение пункта 83 Правил 511, за 2020 год не подготовлены 11 заключений управления экономики и бюджетного планирования по следующим бюджетным заявкам администраторов бюджетных программ на общую сумму 10 040 120,0 тысяч тенге. (Пункт 38 АО) </t>
  </si>
  <si>
    <t>итого 2020 год</t>
  </si>
  <si>
    <t xml:space="preserve">Пункт 19 АЗ. В Сводном перечне бюджетных программ, составленном согласно приложению 57 Правил составления и представления бюджетной заявки, утвержденной приказом Министра финансов от 24 ноября 2014 года № 511 (далее – Правила №511) в соответствующем разделе не содержится описание влияния заявленного финансирования 32 000 000,0 тыс. тенге в рамках БП 050 «Бюджетное кредитование на строительство кредитного жилья в рамках Государственной программы жилищно-коммунального развития «Нұрлы жер» на 2020-2025 годы» и  12 000 000,0 тыс. тенге БП 038 «Кредитование специализированных организаций для реализации механизмов стабилизации цен на социально значимые продовольственные товары»  на достижение показателей результатов бюджетных программ, тем самым не соблюдены требования данных Правил № 511. (Пункт 28 АО) </t>
  </si>
  <si>
    <t xml:space="preserve">Пункт 19 АЗ. В Сводном перечне бюджетных программ, составленном согласно приложению 57 Правил составления и представления бюджетной заявки, утвержденной приказом Министра финансов от 24 ноября 2014 года № 511 (далее – Правила №511) в соответствующем разделе не содержится описание влияния заявленного финансирования 32 000 000,0 тыс. тенге в рамках БП 050 «Бюджетное кредитование на строительство кредитного жилья в рамках Государственной программы жилищно-коммунального развития «Нұрлы жер» на 2020-2025 годы» и  12 000 000,0 тыс. тенге БП 038 «Кредитование специализированных организаций для реализации механизмов стабилизации цен на социально значимые продовольственные товары»  на достижение показателей результатов бюджетных программ, тем самым не соблюдены требования данных Правил № 511. (Пункт 29 АО) </t>
  </si>
  <si>
    <t>Пункт 30 АЗ. В нарушение требований статьи 173 Бюджетного кодекса РК, пп.25) пункта 2 Правил №129, пункта 632 параграфа 2 Правил № 540 установлены нарушения в обосновании критериев бюджетного кредитования «экономическая и социальная эффективность», «окупаемость мероприятий», «кредитоспособность заемщика»  реализации мероприятий посредством бюджетного кредитования» в финансово-экономическом обосновании, Отраслевом заключении, Заключении экономической экспертизы, Экономическом заключении (указано соответствие критерию кредитоспособности) по проекту «Бюджетное кредитование, направленное на финансирование строительно-монтажных работ для завершения проблемных объектов жилищного строительства в рамках Государственной программы жилищно-коммунального развития «Нұрлы жер» на 2020-2025 годы» (23 000 000,0 тыс. тенге). (Пункт 41 АО)</t>
  </si>
  <si>
    <t>Пункт 31 АЗ.  В нарушение статьи 193 Бюджетного кодекса РК решение о реструктуризации Кредитного договора было принято Акиматом г. Нур-Султан на основе неполной информации со стороны конечного Заемщика. Кроме этого, обращает на себя факт отсутствия содержания Мер по оздоровлению финансового положения для погашения заемных средств в представленных документах, что привело к несоблюдение порядка реструктуризации бюджетного кредита. (Пункт 42 АО)</t>
  </si>
  <si>
    <t xml:space="preserve">Пункт 34 АЗ. В нарушение  статьи 3 Бюджетного кодекса показатели прямого и косвенного результата сформулированы неверно, что затрудняет оценку эффективности бюджетного кредитования.  В нарушение пункта 3 статьи 173 Бюджетного кодекса был нарушен критерий предоставления бюджетного кредита по кредитоспособности Заемщика АО «СПК «Астана». (Пункт 45 АО) </t>
  </si>
  <si>
    <t>Пункт 19 АЗ. В Сводном перечне бюджетных программ, составленном согласно приложению 57 Правил составления и представления бюджетной заявки, утвержденной приказом Министра финансов от 24 ноября 2014 года № 511 (далее – Правила №511) в соответствующем разделе не содержится описание влияния заявленного финансирования 32 000 000,0 тыс. тенге в рамках БП 050 «Бюджетное кредитование на строительство кредитного жилья в рамках Государственной программы жилищно-коммунального развития «Нұрлы жер» на 2020-2025 годы» и  12 000 000,0 тыс. тенге БП 038 «Кредитование специализированных организаций для реализации механизмов стабилизации цен на социально значимые продовольственные товары»  на достижение показателей результатов бюджетных программ, тем самым не соблюдены требования данных Правил № 511. (Пункт 28 АО)</t>
  </si>
  <si>
    <t>Пункт 20 АЗ. В нарушение пункта 7 Правил №511 отсутствует Заключение и Пояснительная записка в бюджетной заявке. (Пункт 35 АО)</t>
  </si>
  <si>
    <t>Пункт 34 АЗ.  В нарушение  статьи 3 Бюджетного кодекса показатели прямого и косвенного результата сформулированы неверно, что затрудняет оценку эффективности бюджетного кредитования.  В нарушение пункта 3 статьи 173 Бюджетного кодекса был нарушен критерий предоставления бюджетного кредита по кредитоспособности Заемщика АО «СПК «Астана». (Пункт 45 АО)</t>
  </si>
  <si>
    <t>Пункт 20 АЗ.  В нарушение пункта 7 Правил №511 отсутствует Заключение и Пояснительная записка в бюджетной заявке (Пункт 35 АО)</t>
  </si>
  <si>
    <t xml:space="preserve">Пункт 28 АЗ. В нарушение подпунктов 69) и 70)  пункта 1 статьи 3  Бюджетного кодекса РК неверно определены показатели прямого и конечного результата, что затрудняет оценку результативности и эффективности данной бюджетной программы. (Пункт 39 АО) </t>
  </si>
  <si>
    <t xml:space="preserve">Пункт 32 АЗ. Отраслевое заключение Управление жилья и жилищной инспекции, Экономическое заключение Управления экономики и бюджетного планирования не отвечает требованиям пункта 9, 182-39 Правил №129, информация каждого раздела не содержит аргументированных, расчетно-подтвержденных данных. (Пункт 43 АО) </t>
  </si>
  <si>
    <t>Пункт 33 АЗ. В нарушение пункта 3 статьи 173 Бюджетного кодекса,  Акиматом города Астаны при принятии решения на 9 000 000,0 тыс. тенге был нарушен критерий предоставления бюджетного кредита по кредитоспособности Заемщика АО «СПК «Астана», который ранее уже получил три бюджетных кредита  (2020 год - 19 173 957,0 (выпуск государственных ценных бумаг); 2021 год –23 000 000,0 (кредит из местного бюджета); 2022 год –22 000 000,0 (выпуск государственных ценных бумаг) и имелись факты наличия непогашенной, просроченной задолженности по ним. (Пункт 44 АО)</t>
  </si>
  <si>
    <t xml:space="preserve">Пункт 13 АЗ. В нарушение требований пункта 6 Правил утверждения проектов (технико-экономических обоснований и проектно-сметной документации), предназначенных для строительства объектов за счет бюджетных средств и иных форм государственных инвестиций, утвержденных Приказом Министра национальной экономики Республики Казахстан от 2 апреля 2015 года № 304, Управлением строительства предоставлены для согласования объем финансирования по 6 проектам со стоимостью 30 806 112,0 тыс.тенге без прохождения соответствующих процедур утверждения проектно-сметной документации объектов строительства за счет бюджетных инвестиций, предусмотренных пунктом 10 Правил организации деятельности и осуществления функций заказчика (застройщика) от 19 марта 2015 года № 229. (Пункт 15 АО) </t>
  </si>
  <si>
    <t>итого 2023 год</t>
  </si>
  <si>
    <t>Пункт 65 АЗ. В нарушение подпункта 2 пункта 1 статья 45 Закона Республики Казахстан о государственных закупках от 4 декабря 2015 года №434-VЗРК Предприятием не заключено дополнительное соглашение на уменьшение суммы договора на 9 506,6 тыс. тенге. (Пункт 1 АО)</t>
  </si>
  <si>
    <t>Пункт 65 АЗ. В нарушение подпункта 2 пункта 1 статья 45 Закона Республики Казахстан о государственных закупках от 4 декабря 2015 года №434-VЗРК Предприятием не заключено дополнительное соглашение на уменьшение суммы договора на 50 040,1 тыс. тенге. (Пункт 3 АО)</t>
  </si>
  <si>
    <t>Пункт 67 АЗ. В нарушение пункта 1.6.59 ТР ТС 018/2011 отсутствует заключение о соответствие оборудования установленным медицинским требованиям и полноте комплектации автомобилей медицинским оборудованием, выдаваемым компетентными органами государств - членов Таможенного союза. Следует отметить, что в технической спецификации к закупаемой услуге «Финансового лизинга по приобретению санитарного автотранспорта», утвержденным директором Предприятия, отсутствует условие по предоставлению вышеуказанного заключения. (Пункт 4 АО)</t>
  </si>
  <si>
    <t>Пункт 68 АЗ. При разработке технической спецификации к закупаемой услуге «Финансового лизинга по приобретению санитарного автотранспорта», утвержденным директором Предприятия, не соблюдаются нормы ГОСТ 33665-2015, так к примеру: не предусмотрены требования по оснащению громкоговорящей системой внешней трансляции речи в кабине водителя автомобилей классов В и С (пункт 5.2.5), по оснащению медицинского салона автомобилей скорой медицинской помощи класса С баллоном с закисью азота емкостью 10 литров и давлением газа 6000 кПа (пункт 5.12.9.3). Кроме того, вместо требования к кабине водителя автомобиля скорой медицинской помощи по обеспечению мест для сидения для автомобилей классов В и С не менее 2 или 3 единиц (пункт 5.2.1), в технической спецификации отражено 1 место. Аналогично автомобили скорой помощи класса В и С должны быть оборудованы порошковыми огнетушителями закачного типа в количестве 2 штук с емкостью не менее 5 литров каждый, однако Предприятие предусмотрело условие по оснащению огнетушителями с емкостью 2 литров в нарушение пункта 5.1.16 ГОСТ 33665-2015. (Пункт 5 АО)</t>
  </si>
  <si>
    <t>Пункт 69 АЗ. При разработке технической спецификации к закупаемой услуге «Финансового лизинга по приобретению санитарного автотранспорта», утвержденным директором Предприятия, в автотранспорте скорой помощи класса С не предусмотрена установка «эвакуационного стула (кресло) для транспортировки пациентов по лестницам» в соответствие с пунктом 73 Приложения 5 к Правилам оказания скорой медицинской помощи, в том числе с привлечением медицинской авиации, утвержденным приказом Министра здравоохранения от 30 ноября 2020 года № ҚР ДСМ-225/2020. (Пункт 6 АО)</t>
  </si>
  <si>
    <t xml:space="preserve">Пункт 71 АЗ. В нарушение подпунктов 15) пунктов 8.2 договоров лизинга №159/ФЛ, №202/ФЛ, №201/ФЛ, подпункта 20) пункта 6.4 договора лизинга №272/ФЛ Предприятие не обеспечило полную сохранность оригиналов сопровождающей технической документации. (Пункт 8 АО) </t>
  </si>
  <si>
    <t>Пункт 72 АЗ. В нарушение пункта 8.2 договор купли – продажи №307/202/3-КП гарантийный срок указан 3 года или 200 000 км пробега, тогда как акт приема-передачи товара от 31 декабря 2020 года содержит гарантий срок на автомобиль не менее 2 года или 80 000 км пробега. (Пункт 9 АО)</t>
  </si>
  <si>
    <t>Пункт 74 АЗ. В нарушение пунктов 3.10 и 5.3.4 договоров купли-продажи №259/159/1-КП, №307/202/3-КП, №305/202/2-КП, №303/202/1-КП, №434/272/1-КП Предприятием не пройдено сервисное обслуживание на станции технического обслуживания, рекомендованной Продавцом, в связи с чем гарантийные обязательства утратило силу до истечения гарантийного периода. (Пункт 11 АО)</t>
  </si>
  <si>
    <t xml:space="preserve">Пункт 77 АЗ. В нарушение приложения «Спецификации предмета лизинга» к договорам финансового лизинга №159/ФЛ, №201/ФЛ, №202/ФЛ, №272/ФЛ Предприятием использован срок полезного использования для медицинского специального транспорта 4 года (48 месяцев), тогда как договорами финансового лизинга №159/ФЛ, №201/ФЛ, №202/ФЛ, №272/ФЛ предусмотрен срок полезной службы – 5 лет. (Пункт 14 АО) </t>
  </si>
  <si>
    <t>Пункт 78 АЗ. В нарушение приложения №2 «График погашения лизинговых платежей» к Договору финансового лизинга №159/ФЛ, 202/ФЛ, 201/ФЛ, №272/ФЛ Предприятием допущено не своевременное погашение основного долга и вознаграждения по сроку 1 декабря 2020 года, 1 декабря 2021 года и 1 декабря 2022 года. (Пункт 15 АО)</t>
  </si>
  <si>
    <t>Пункт  74 АЗ. В нарушение пунктов 3.10 и 5.3.4 договоров купли-продажи №259/159/1-КП, №307/202/3-КП, №305/202/2-КП, №305/202/2-КП, №434/272/1-КП Предприятием не пройдено сервисное обслуживание на станции технического обслуживания, рекомендованной Продавцом, в связи с чем гарантийные обязательства утратило силу до истечения гарантийного периода. (Пункт 11 АО)</t>
  </si>
  <si>
    <t>Пункт 77 АЗ. В нарушение приложения «Спецификации предмета лизинга» к договорам финансового лизинга №159/ФЛ, №201/ФЛ, №202/ФЛ, №272/ФЛ Предприятием использован срок полезного использования для медицинского специального транспорта 4 года (48 месяцев), тогда как договорами финансового лизинга №159/ФЛ, №201/ФЛ, №202/ФЛ, №272/ФЛ предусмотрен срок полезной службы – 5 лет. (Пункт 14 АО)</t>
  </si>
  <si>
    <t>Пункт 78 АЗ. нарушение приложения №2 «График погашения лизинговых платежей» к Договору финансового лизинга №159/ФЛ, 202/ФЛ, 201/ФЛ, №272/ФЛ Предприятием допущено не своевременное погашение основного долга и вознаграждения по сроку 1 декабря 2020 года, 1 декабря 2021 года и 1 декабря 2022 года. (Пункт 15АО)</t>
  </si>
  <si>
    <t>941240000718</t>
  </si>
  <si>
    <t>Пункт  67 АЗ. В нарушение пункта 1.6.59 ТР ТС 018/2011 отсутствует заключение о соответствие оборудования установленным медицинским требованиям и полноте комплектации автомобилей медицинским оборудованием, выдаваемым компетентными органами государств - членов Таможенного союза. Следует отметить, что в технической спецификации к закупаемой услуге «Финансового лизинга по приобретению санитарного автотранспорта», утвержденным директором Предприятия, отсутствует условие по предоставлению вышеуказанного заключения. (Пункт 4 АО)</t>
  </si>
  <si>
    <t>Пункт 71 АЗ. В нарушение подпунктов 15) пунктов 8.2 договоров лизинга №159/ФЛ, №202/ФЛ, №201/ФЛ, подпункта 20) пункта 6.4 договора лизинга №272/ФЛ Предприятие не обеспечило полную сохранность оригиналов сопровождающей технической документации . (Пункт 8 АО)</t>
  </si>
  <si>
    <t xml:space="preserve">Пункт 74 АЗ. В нарушение пунктов 3.10 и 5.3.4 договоров купли-продажи №259/159/1-КП, №307/202/3-КП, №305/202/2-КП, №303/202/1-КП, №434/272/1-КП Предприятием не пройдено сервисное обслуживание на станции технического обслуживания, рекомендованной Продавцом, в связи с чем гарантийные обязательства утратило силу до истечения гарантийного периода. (Пункт 11 АО) </t>
  </si>
  <si>
    <t>Пункт 76 АЗ.В нарушение 3.9 Договора купли-продажи №434/272/1-КП ГКП на пхв «Городская станция скорой медицинской помощи» произвело страхование 55 автомобилей с просрочкой в 21 день.(Пункт 13 АО)</t>
  </si>
  <si>
    <t xml:space="preserve">Пункт 78 АЗ. В нарушение приложения №2 «График погашения лизинговых платежей» к Договору финансового лизинга №159/ФЛ, 202/ФЛ, 201/ФЛ, №272/ФЛ Предприятием допущено не своевременное погашение основного долга и вознаграждения по сроку 1 декабря 2020 года, 1 декабря 2021 года и 1 декабря 2022 года. (Пункт 15 АО) </t>
  </si>
  <si>
    <t>Пункт 75 АЗ. В нарушение подпункта 6) пункта 16, подпункта 5) пункта 18, подпункта 10) пункта 20, подпункта 4) пункта 22 Устава Предприятия, утвержденного от 1 ноября 2022 года Акиматом города Астаны допущено неэффективное использование имущества Предприятия, Наблюдательным советом Предприятия не обеспечен контроль целевого использования бюджетных средств, Директором Предприятия и Уполномоченным органом не обеспечен контроль за использованием и сохранностью имущества Предприятия. (Пункт 12 АО)</t>
  </si>
  <si>
    <t>Пункт  77 АЗ. В нарушение приложения «Спецификации предмета лизинга» к договорам финансового лизинга №159/ФЛ, №201/ФЛ, №202/ФЛ, №272/ФЛ Предприятием использован срок полезного использования для медицинского специального транспорта 4 года (48 месяцев), тогда как договорами финансового лизинга №159/ФЛ, №201/ФЛ, №202/ФЛ, №272/ФЛ предусмотрен срок полезной службы – 5 лет. (Пункт 14 АО)</t>
  </si>
  <si>
    <t xml:space="preserve">Итого за 2020 - 2023 годы </t>
  </si>
  <si>
    <t xml:space="preserve">Государственное учреждение  «Департамент полиции г.Астаны» </t>
  </si>
  <si>
    <r>
      <rPr>
        <b/>
        <sz val="12"/>
        <color theme="1"/>
        <rFont val="Times New Roman"/>
        <family val="1"/>
        <charset val="204"/>
      </rPr>
      <t xml:space="preserve">Пункт 3 АО (Пункт 7 АЗ). </t>
    </r>
    <r>
      <rPr>
        <sz val="12"/>
        <color theme="1"/>
        <rFont val="Times New Roman"/>
        <family val="1"/>
        <charset val="204"/>
      </rPr>
      <t>Однако, в нарушение пункта 1 Порядка выплаты заработной платы и пункта 74-4 Правил ведения бухгалтерского учета № 393</t>
    </r>
    <r>
      <rPr>
        <sz val="12"/>
        <color theme="1"/>
        <rFont val="Calibri"/>
        <family val="2"/>
        <charset val="204"/>
        <scheme val="minor"/>
      </rPr>
      <t xml:space="preserve"> </t>
    </r>
    <r>
      <rPr>
        <sz val="12"/>
        <color theme="1"/>
        <rFont val="Times New Roman"/>
        <family val="1"/>
        <charset val="204"/>
      </rPr>
      <t xml:space="preserve">Учреждением допускалась выплата заработной платы посредством наличного расчета через кассу и без предварительной сдачи принятых в кассу наличных денег на соответствующие контрольные счета наличности на общую сумму 2 345,3 тыс. тенге, в т.ч.  за 2022 года –276,0 тыс. тенге, в 2023 году – 1 912,8 тыс. тенге, за 6 месяцев 2024 года – 156,5 тыс.тенге. </t>
    </r>
  </si>
  <si>
    <r>
      <rPr>
        <b/>
        <sz val="12"/>
        <color theme="1"/>
        <rFont val="Times New Roman"/>
        <family val="1"/>
        <charset val="204"/>
      </rPr>
      <t xml:space="preserve">Пункт 4 АО (Пункт 8 АЗ). </t>
    </r>
    <r>
      <rPr>
        <sz val="12"/>
        <color theme="1"/>
        <rFont val="Times New Roman"/>
        <family val="1"/>
        <charset val="204"/>
      </rPr>
      <t>Так, в нарушение подпункта 14 пункта 8 Правил № 195 Департаментом полиции при разработке и утверждении бюджетной программы 001 «Услуги по реализации государственной политики в области обеспечения охраны общественного порядка и безопасности на территории города республиканского значения, столицы» на 2022-2024 года, на 2023-2025 года, на 2024-2026 года показатель прямого результата «</t>
    </r>
    <r>
      <rPr>
        <i/>
        <sz val="12"/>
        <color theme="1"/>
        <rFont val="Times New Roman"/>
        <family val="1"/>
        <charset val="204"/>
      </rPr>
      <t>Уровень погибших в ДТП (на 100 тысяч населения)</t>
    </r>
    <r>
      <rPr>
        <sz val="12"/>
        <color theme="1"/>
        <rFont val="Times New Roman"/>
        <family val="1"/>
        <charset val="204"/>
      </rPr>
      <t xml:space="preserve">» отражен в процентной величине </t>
    </r>
  </si>
  <si>
    <r>
      <rPr>
        <b/>
        <sz val="12"/>
        <color theme="1"/>
        <rFont val="Times New Roman"/>
        <family val="1"/>
        <charset val="204"/>
      </rPr>
      <t>Пункт 8 АО (Пункт 12 АЗ).</t>
    </r>
    <r>
      <rPr>
        <sz val="12"/>
        <color theme="1"/>
        <rFont val="Times New Roman"/>
        <family val="1"/>
        <charset val="204"/>
      </rPr>
      <t xml:space="preserve"> В нарушение пункта 243 Правил ведения бухучета установлены факты несвоевременного оприходования основных средств на общую сумму 113 400,4 тыс. тенге.</t>
    </r>
  </si>
  <si>
    <r>
      <rPr>
        <b/>
        <sz val="12"/>
        <color theme="1"/>
        <rFont val="Times New Roman"/>
        <family val="1"/>
        <charset val="204"/>
      </rPr>
      <t>Пункт 12 АО (Пункт 26 АЗ).</t>
    </r>
    <r>
      <rPr>
        <sz val="12"/>
        <color theme="1"/>
        <rFont val="Times New Roman"/>
        <family val="1"/>
        <charset val="204"/>
      </rPr>
      <t xml:space="preserve"> Так, в нарушение пункта 46 Правил № 455, главы 9 Натуральной норма № 940 Департаментом полиции не соблюдены сроки носки форменного обмундирования (пуловеры, костюмы) количеством 28 штук на общую 685,2 тыс. тенге. </t>
    </r>
  </si>
  <si>
    <r>
      <rPr>
        <b/>
        <sz val="12"/>
        <color theme="1"/>
        <rFont val="Times New Roman"/>
        <family val="1"/>
        <charset val="204"/>
      </rPr>
      <t>Пункт 13 АО (Пункт 27 АЗ).</t>
    </r>
    <r>
      <rPr>
        <sz val="12"/>
        <color theme="1"/>
        <rFont val="Times New Roman"/>
        <family val="1"/>
        <charset val="204"/>
      </rPr>
      <t xml:space="preserve"> В нарушение главы 3 «Натуральные нормы положенности транспортных средств департаментов полиции областей, городов республиканского значения и столицы» Приказа МВД РК № 963 годовой пробег автотранспорта МАЗ 551605 2007 года выпуска гос. номер 249 CF 01 превышен на 2715 км. </t>
    </r>
  </si>
  <si>
    <r>
      <rPr>
        <b/>
        <sz val="12"/>
        <color theme="1"/>
        <rFont val="Times New Roman"/>
        <family val="1"/>
        <charset val="204"/>
      </rPr>
      <t>Пункт 3 АО (Пункт 7 АЗ).</t>
    </r>
    <r>
      <rPr>
        <sz val="12"/>
        <color theme="1"/>
        <rFont val="Times New Roman"/>
        <family val="1"/>
        <charset val="204"/>
      </rPr>
      <t xml:space="preserve"> Однако, в нарушение пункта 1 Порядка выплаты заработной платы и пункта 74-4 Правил ведения бухгалтерского учета № 393</t>
    </r>
    <r>
      <rPr>
        <sz val="12"/>
        <color theme="1"/>
        <rFont val="Calibri"/>
        <family val="2"/>
        <charset val="204"/>
        <scheme val="minor"/>
      </rPr>
      <t xml:space="preserve"> </t>
    </r>
    <r>
      <rPr>
        <sz val="12"/>
        <color theme="1"/>
        <rFont val="Times New Roman"/>
        <family val="1"/>
        <charset val="204"/>
      </rPr>
      <t xml:space="preserve">Учреждением допускалась выплата заработной платы посредством наличного расчета через кассу и без предварительной сдачи принятых в кассу наличных денег на соответствующие контрольные счета наличности на общую сумму 2 345,3 тыс. тенге, в т.ч.  за 2022 года –276,0 тыс. тенге, в 2023 году – 1 912,8 тыс. тенге, за 6 месяцев 2024 года – 156,5 тыс.тенге. </t>
    </r>
  </si>
  <si>
    <r>
      <rPr>
        <b/>
        <sz val="12"/>
        <color theme="1"/>
        <rFont val="Times New Roman"/>
        <family val="1"/>
        <charset val="204"/>
      </rPr>
      <t xml:space="preserve">Пункт 4 АО  (Пункт 8 АЗ). </t>
    </r>
    <r>
      <rPr>
        <sz val="12"/>
        <color theme="1"/>
        <rFont val="Times New Roman"/>
        <family val="1"/>
        <charset val="204"/>
      </rPr>
      <t>Так, в нарушение подпункта 14 пункта 8 Правил № 195 Департаментом полиции при разработке и утверждении бюджетной программы 001 «Услуги по реализации государственной политики в области обеспечения охраны общественного порядка и безопасности на территории города республиканского значения, столицы» на 2022-2024 года, на 2023-2025 года, на 2024-2026 года показатель прямого результата «</t>
    </r>
    <r>
      <rPr>
        <i/>
        <sz val="12"/>
        <color theme="1"/>
        <rFont val="Times New Roman"/>
        <family val="1"/>
        <charset val="204"/>
      </rPr>
      <t>Уровень погибших в ДТП (на 100 тысяч населения)</t>
    </r>
    <r>
      <rPr>
        <sz val="12"/>
        <color theme="1"/>
        <rFont val="Times New Roman"/>
        <family val="1"/>
        <charset val="204"/>
      </rPr>
      <t xml:space="preserve">» отражен в процентной величине </t>
    </r>
  </si>
  <si>
    <r>
      <rPr>
        <b/>
        <sz val="12"/>
        <rFont val="Times New Roman"/>
        <family val="1"/>
        <charset val="204"/>
      </rPr>
      <t xml:space="preserve">Пункт 5 АО  (Пункт 8 АЗ). </t>
    </r>
    <r>
      <rPr>
        <sz val="12"/>
        <rFont val="Times New Roman"/>
        <family val="1"/>
        <charset val="204"/>
      </rPr>
      <t xml:space="preserve">Так, в нарушение подпункта 8 пункта 6 и подпункта 8 пункта 8 Правил № 195 Департаментом полиции при разработки и утверждении бюджетной программы 004 «Услуги по профилактике наркомании и наркобизнеса в городе Астане» на 2023-2025 годы отсутствует показатель конечного результата </t>
    </r>
  </si>
  <si>
    <r>
      <rPr>
        <b/>
        <sz val="12"/>
        <color theme="1"/>
        <rFont val="Times New Roman"/>
        <family val="1"/>
        <charset val="204"/>
      </rPr>
      <t>Пункт 7 АО (Пункт 2 АЗ).</t>
    </r>
    <r>
      <rPr>
        <sz val="12"/>
        <color theme="1"/>
        <rFont val="Times New Roman"/>
        <family val="1"/>
        <charset val="204"/>
      </rPr>
      <t xml:space="preserve">  Тем самым, в нарушение пункта 4 Правил ведения бухгалтерского учета № 393, пункта 16 Типового плана счетов №281 Департаментом при первоначальном признании не верно классифицировано основное средство - гараж общей площадью 422,34 кв. метров, находящейся по адресу: город Астана, ул. Орынбор, 9 балансовой стоимостью 63 385,5 тыс. тенге, а именно числился по счету 2330 «Сооружения», тогда как должен по счету 2321 «Нежилые здания». </t>
    </r>
  </si>
  <si>
    <r>
      <rPr>
        <b/>
        <sz val="12"/>
        <color theme="1"/>
        <rFont val="Times New Roman"/>
        <family val="1"/>
        <charset val="204"/>
      </rPr>
      <t xml:space="preserve">Пункт 11 АО (Пункт 23 АЗ). </t>
    </r>
    <r>
      <rPr>
        <sz val="12"/>
        <color theme="1"/>
        <rFont val="Times New Roman"/>
        <family val="1"/>
        <charset val="204"/>
      </rPr>
      <t>В нарушение пункта 12 статьи 43 Закона о госзакупках Департаментом полиции несвоевременно возвращены внесенные потенциальными поставщиками обеспечения заявок на участие в конкурсе на общую сумму 10 239,9 тыс. тенге</t>
    </r>
  </si>
  <si>
    <t>Итого за 2022 - 6мес.2024 годы</t>
  </si>
  <si>
    <r>
      <rPr>
        <b/>
        <sz val="12"/>
        <color rgb="FF000000"/>
        <rFont val="Times New Roman"/>
        <family val="1"/>
        <charset val="204"/>
      </rPr>
      <t>Пункт 2 АО (Пункт 2 АЗ)</t>
    </r>
    <r>
      <rPr>
        <sz val="12"/>
        <color rgb="FF000000"/>
        <rFont val="Times New Roman"/>
        <family val="1"/>
        <charset val="204"/>
      </rPr>
      <t xml:space="preserve">. В нарушение пункта 243 Правил № 393 Центром гражданской обороны незавершенный объект, переданный согласно приказа ГУ «Управление активов и государственных закупок города Нур-Султан» от 21 мая 2021 года № 665/О на сумму 776 031,1 тыс. тенге, в том числе земельный участок стоимостью 3 058,4 тыс. тенге, незавершенный объект стоимостью 772 972,7 тыс. тенге необоснованно отражен по счету 2321 «Нежилые здания», так как является незавершенным объектом, амортизация не должна начисляться. </t>
    </r>
  </si>
  <si>
    <r>
      <rPr>
        <b/>
        <sz val="12"/>
        <color rgb="FF000000"/>
        <rFont val="Times New Roman"/>
        <family val="1"/>
        <charset val="204"/>
      </rPr>
      <t>Пункт 3 АО (Пункт 3 АЗ).</t>
    </r>
    <r>
      <rPr>
        <sz val="12"/>
        <color rgb="FF000000"/>
        <rFont val="Times New Roman"/>
        <family val="1"/>
        <charset val="204"/>
      </rPr>
      <t xml:space="preserve"> В нарушение пункта 1 Статьи 118 и пункта 49 Правил № 17 Центром гражданской обороны необоснованно заключен договор доверительного управления на незавершенный объект, расположенного по адресу: Акмолинская область, район Аршалынский, сельский округ Арнасай, село Арнасай, в том числе литер А (гостевой дом) площадью 2 985,4 кв.м., кадастровым номером 01:005:014:552:1/А с земельным участком общей площадью 13,8588 гектар, кадастровый номер 01:005:014:552, который не имеет прав регистрации как недвижимое имущество </t>
    </r>
  </si>
  <si>
    <r>
      <rPr>
        <b/>
        <sz val="12"/>
        <color rgb="FF000000"/>
        <rFont val="Times New Roman"/>
        <family val="1"/>
        <charset val="204"/>
      </rPr>
      <t>Пункт 4 АО (Пункт 3 АЗ).</t>
    </r>
    <r>
      <rPr>
        <sz val="12"/>
        <color rgb="FF000000"/>
        <rFont val="Times New Roman"/>
        <family val="1"/>
        <charset val="204"/>
      </rPr>
      <t xml:space="preserve"> Однако, в нарушение пунктов 4 и 5 Главы 2 Правил № 17 органом управления передача в доверительное управление осуществлено без применения данных правил </t>
    </r>
  </si>
  <si>
    <r>
      <rPr>
        <b/>
        <sz val="12"/>
        <color rgb="FF000000"/>
        <rFont val="Times New Roman"/>
        <family val="1"/>
        <charset val="204"/>
      </rPr>
      <t>Пункт 5 АО (Пункт 3 АЗ).</t>
    </r>
    <r>
      <rPr>
        <sz val="12"/>
        <color rgb="FF000000"/>
        <rFont val="Times New Roman"/>
        <family val="1"/>
        <charset val="204"/>
      </rPr>
      <t xml:space="preserve"> В нарушение пункта 49 Правил № 17 Доверительным управляющим государственная регистрация ДДУ № 3-21 на объект, расположенный по адресу: Акмолинская область, район Целиноградский, с.о. Коянды, уч. Кв. 014 ст-е 141 не осуществлена </t>
    </r>
  </si>
  <si>
    <r>
      <rPr>
        <b/>
        <sz val="12"/>
        <color rgb="FF000000"/>
        <rFont val="Times New Roman"/>
        <family val="1"/>
        <charset val="204"/>
      </rPr>
      <t>Пункт 7 АО (Пункт 5 АЗ).</t>
    </r>
    <r>
      <rPr>
        <sz val="12"/>
        <color rgb="FF000000"/>
        <rFont val="Times New Roman"/>
        <family val="1"/>
        <charset val="204"/>
      </rPr>
      <t xml:space="preserve"> Таким образом, Учреждением в нарушение пункта 3 статьи 14-3 Закона о правовых актах, не соблюден принцип законодательного регулирования, то есть не внесены изменения и дополнения в Учетную политику Учреждения касательно ведения бухгалтерского учета, налогообложения, трудовых отношений, финансовой отчетности </t>
    </r>
  </si>
  <si>
    <r>
      <rPr>
        <b/>
        <sz val="12"/>
        <color rgb="FF000000"/>
        <rFont val="Times New Roman"/>
        <family val="1"/>
        <charset val="204"/>
      </rPr>
      <t>Пункт 8 АО (Пункт 10 АЗ).</t>
    </r>
    <r>
      <rPr>
        <sz val="12"/>
        <color rgb="FF000000"/>
        <rFont val="Times New Roman"/>
        <family val="1"/>
        <charset val="204"/>
      </rPr>
      <t xml:space="preserve"> Таким образом, в нарушение пункта 26 Плана счетов № 281 и пункта 116 Правил №393, Учреждением не отражена кредиторская задолженность перед поставщиками и подрядчиками за потребленные услуги на общую сумму 2 554,7 тыс. тенге, что привело к искажению финансовой отчетности (баланс) за 2023 год.</t>
    </r>
  </si>
  <si>
    <r>
      <rPr>
        <b/>
        <sz val="12"/>
        <color rgb="FF000000"/>
        <rFont val="Times New Roman"/>
        <family val="1"/>
        <charset val="204"/>
      </rPr>
      <t xml:space="preserve"> Пункт 9 АО (Пункт 10 АЗ).</t>
    </r>
    <r>
      <rPr>
        <sz val="12"/>
        <color rgb="FF000000"/>
        <rFont val="Times New Roman"/>
        <family val="1"/>
        <charset val="204"/>
      </rPr>
      <t xml:space="preserve"> Таким образом, в нарушение пункта 26 Плана счетов № 281 и пункта 116 Правил №393, Учреждением не отражена кредиторская задолженность перед работниками на общую сумму 582,0 тыс. тенге, что также привело к искажению финансовой отчетности (баланс) за 2023 год. </t>
    </r>
  </si>
  <si>
    <r>
      <rPr>
        <b/>
        <sz val="12"/>
        <color rgb="FF000000"/>
        <rFont val="Times New Roman"/>
        <family val="1"/>
        <charset val="204"/>
      </rPr>
      <t>Пункт 14 АО (Пункт 19 АЗ).</t>
    </r>
    <r>
      <rPr>
        <sz val="12"/>
        <color rgb="FF000000"/>
        <rFont val="Times New Roman"/>
        <family val="1"/>
        <charset val="204"/>
      </rPr>
      <t xml:space="preserve"> В нарушение пункта 6 Главы 2 Постановления Правительства Республики Казахстан от 11 мая 2018 года №256 «Об утверждении Правил возмещения расходов на служебные командировки за счет бюджетных средств, в том числе в иностранные государства» и пункта 17 Правил о командировании, порядка и условий возмещения расходов утвержденные Приказом руководителя Центра гражданской обороны от 29 декабря 2023 года №04-05/212,Учреждением выплата по расходам на служебные командировки осуществлены после возвращения работников на общую сумму 3 610,0 тыс. </t>
    </r>
  </si>
  <si>
    <r>
      <rPr>
        <b/>
        <sz val="12"/>
        <color rgb="FF000000"/>
        <rFont val="Times New Roman"/>
        <family val="1"/>
        <charset val="204"/>
      </rPr>
      <t>Пункт 15 АО (Пункт 20 АЗ).</t>
    </r>
    <r>
      <rPr>
        <sz val="12"/>
        <color rgb="FF000000"/>
        <rFont val="Times New Roman"/>
        <family val="1"/>
        <charset val="204"/>
      </rPr>
      <t xml:space="preserve"> В нарушение пункта 1 статьи 115 Бюджетного кодекса Республики Казахстан и пункта 32 Правил №393, Учреждением нарушены принципы ведения бухгалтерского учета и составления финансовой отчетности которыми являются начисление и непрерывность деятельности </t>
    </r>
  </si>
  <si>
    <r>
      <rPr>
        <b/>
        <sz val="12"/>
        <color rgb="FF000000"/>
        <rFont val="Times New Roman"/>
        <family val="1"/>
        <charset val="204"/>
      </rPr>
      <t xml:space="preserve">Пункт 13 АО (Пункт 18 АЗ). </t>
    </r>
    <r>
      <rPr>
        <sz val="12"/>
        <color rgb="FF000000"/>
        <rFont val="Times New Roman"/>
        <family val="1"/>
        <charset val="204"/>
      </rPr>
      <t xml:space="preserve">Таким образом, в нарушение пункта 26 Приказа Министра финансов Республики Казахстан от 15 июня 2010 года №281 «Об утверждении Плана счетов бухгалтерского учета государственных учреждений» (Далее - План счетов № 281) и 181, 182 Правил №393, Учреждением по счету 3246 не создан и не начислен резерв по отпускам за 2023 год в общей сумме 14 574,3 тыс. тенге, что привело к искажению финансовой отчетности за 2023 год. </t>
    </r>
  </si>
  <si>
    <r>
      <rPr>
        <b/>
        <sz val="12"/>
        <color rgb="FF000000"/>
        <rFont val="Times New Roman"/>
        <family val="1"/>
        <charset val="204"/>
      </rPr>
      <t>Пункт 17 АО (Пункт 13 АЗ).</t>
    </r>
    <r>
      <rPr>
        <sz val="12"/>
        <color rgb="FF000000"/>
        <rFont val="Times New Roman"/>
        <family val="1"/>
        <charset val="204"/>
      </rPr>
      <t xml:space="preserve"> В нарушение пункта 1 статьи 127 Закона о госимуществе, пункта 4 Правил №393, приказу ГУ «Управления активов и государственных закупок города Астаны» от 14 сентября 2023 года №1554/0 Центром гражданской обороны отражено выбытие земельного участка с первоначальной стоимостью - 3 058,4 тыс. тенге, что является искажением финансовой отчетности за 2023 год </t>
    </r>
  </si>
  <si>
    <r>
      <rPr>
        <b/>
        <sz val="12"/>
        <color rgb="FF000000"/>
        <rFont val="Times New Roman"/>
        <family val="1"/>
        <charset val="204"/>
      </rPr>
      <t>Пункт 23 АО (Пункт 21 АЗ).</t>
    </r>
    <r>
      <rPr>
        <sz val="12"/>
        <color rgb="FF000000"/>
        <rFont val="Times New Roman"/>
        <family val="1"/>
        <charset val="204"/>
      </rPr>
      <t xml:space="preserve"> В нарушение пункта 7 статьи 5 Закона о госзакупках заказчик внёс изменения и дополнения в годовой план государственных закупок более двух раз в месяц </t>
    </r>
  </si>
  <si>
    <r>
      <rPr>
        <b/>
        <sz val="12"/>
        <color rgb="FF000000"/>
        <rFont val="Times New Roman"/>
        <family val="1"/>
        <charset val="204"/>
      </rPr>
      <t>Пункт 24 АО (Пункт 25 АЗ)</t>
    </r>
    <r>
      <rPr>
        <sz val="12"/>
        <color rgb="FF000000"/>
        <rFont val="Times New Roman"/>
        <family val="1"/>
        <charset val="204"/>
      </rPr>
      <t>. Таким образом, в нарушение пункта 9 статьи 4 Бюджетного кодекса, Учреждением нарушен принцип обоснованности планирования бюджета, так как фактически Центр гражданской обороны не нуждается в вышеуказанной услуге</t>
    </r>
  </si>
  <si>
    <r>
      <rPr>
        <b/>
        <sz val="12"/>
        <color rgb="FF000000"/>
        <rFont val="Times New Roman"/>
        <family val="1"/>
        <charset val="204"/>
      </rPr>
      <t>Пункт 26 АО (Пункт 30 АЗ).</t>
    </r>
    <r>
      <rPr>
        <sz val="12"/>
        <color rgb="FF000000"/>
        <rFont val="Times New Roman"/>
        <family val="1"/>
        <charset val="204"/>
      </rPr>
      <t xml:space="preserve">Таким образом, в нарушение пункта 3 статьи 27 Закона о воинской службе и пункта 4 Главы 2 Постановления № 620, Правил воинского учета № 28 сотрудниками отдела воинского учета (учетные работники) Центра гражданской обороны осуществляются должностные функции предусмотренные для сотрудников местных органов военного управления (Департамента по делам обороны), указанные в Положении отдела воинского учета, утвержденного Органом управления </t>
    </r>
  </si>
  <si>
    <r>
      <rPr>
        <b/>
        <sz val="12"/>
        <color rgb="FF000000"/>
        <rFont val="Times New Roman"/>
        <family val="1"/>
        <charset val="204"/>
      </rPr>
      <t>Пункт 21 АО (Пункт 14 АЗ).</t>
    </r>
    <r>
      <rPr>
        <sz val="12"/>
        <color rgb="FF000000"/>
        <rFont val="Times New Roman"/>
        <family val="1"/>
        <charset val="204"/>
      </rPr>
      <t xml:space="preserve"> В нарушение подпункта 4) статьи 6 Закон о госимуществе, пункту 198 Правил №393 в Учреждении отсутствует контроль за соблюдением установленных норм запасов и расходов, своевременное выявление неиспользуемых материалов, а также не принимаются меры по передаче вышеуказанных товарно-материальных ценностей на баланс учреждений/предприятий нуждающихся в них, с завершающимся сроками на сумму 124 798,0 тыс. тенге </t>
    </r>
  </si>
  <si>
    <r>
      <rPr>
        <b/>
        <sz val="12"/>
        <color rgb="FF000000"/>
        <rFont val="Times New Roman"/>
        <family val="1"/>
        <charset val="204"/>
      </rPr>
      <t xml:space="preserve">Пункт 18 АО (Пункт 14 АЗ). </t>
    </r>
    <r>
      <rPr>
        <sz val="12"/>
        <color rgb="FF000000"/>
        <rFont val="Times New Roman"/>
        <family val="1"/>
        <charset val="204"/>
      </rPr>
      <t>Таким образом, в нарушение подпункта 4) статьи 6 Закона о госимуществе, Центром гражданской обороны нарушены принципы управления государственным имуществом - 2 автотранспортных средства  Камаз с государственным номером 036СЕ 01 и Toyota Camry 40  с государственным номером 065CF 01 в нерабочем состоянии (подлежит ремонту)</t>
    </r>
  </si>
  <si>
    <r>
      <rPr>
        <b/>
        <sz val="12"/>
        <color rgb="FF000000"/>
        <rFont val="Times New Roman"/>
        <family val="1"/>
        <charset val="204"/>
      </rPr>
      <t xml:space="preserve">Пункт 19 АО (Пункт 14 АЗ). </t>
    </r>
    <r>
      <rPr>
        <sz val="12"/>
        <color rgb="FF000000"/>
        <rFont val="Times New Roman"/>
        <family val="1"/>
        <charset val="204"/>
      </rPr>
      <t xml:space="preserve">В нарушение пунктов 7, 12 Правил списания, пунктов 285, 286 Правил №393, Учреждением не осуществлено списание с баланса имущества, находящиеся в нерабочем состоянии, морально и физически устаревшие на сумму 2 369,0 тыс. тенге </t>
    </r>
  </si>
  <si>
    <r>
      <rPr>
        <b/>
        <sz val="12"/>
        <color rgb="FF000000"/>
        <rFont val="Times New Roman"/>
        <family val="1"/>
        <charset val="204"/>
      </rPr>
      <t>Пункт 23 АО (Пункт 21 АЗ)</t>
    </r>
    <r>
      <rPr>
        <sz val="12"/>
        <color rgb="FF000000"/>
        <rFont val="Times New Roman"/>
        <family val="1"/>
        <charset val="204"/>
      </rPr>
      <t xml:space="preserve">. В нарушение пункта 7 статьи 5 Закона о госзакупках заказчик внёс изменения и дополнения в годовой план государственных закупок более двух раз в месяц </t>
    </r>
  </si>
  <si>
    <r>
      <rPr>
        <b/>
        <sz val="12"/>
        <color rgb="FF000000"/>
        <rFont val="Times New Roman"/>
        <family val="1"/>
        <charset val="204"/>
      </rPr>
      <t xml:space="preserve">Пункт 25 АО (Пункт 22 АЗ). </t>
    </r>
    <r>
      <rPr>
        <sz val="12"/>
        <color rgb="FF000000"/>
        <rFont val="Times New Roman"/>
        <family val="1"/>
        <charset val="204"/>
      </rPr>
      <t>Тем самым, в нарушение пункта 468 Параграфа 3 Правил госзакупок №648, Учреждением не размещен на веб-портале отчет о государственных закупках из одного источника путем прямого заключения договора по форме согласно приложению 31 к настоящим Правилам.</t>
    </r>
  </si>
  <si>
    <r>
      <rPr>
        <b/>
        <sz val="12"/>
        <color rgb="FF000000"/>
        <rFont val="Times New Roman"/>
        <family val="1"/>
        <charset val="204"/>
      </rPr>
      <t xml:space="preserve">Пункт 26 АО (Пункт 30 АЗ). </t>
    </r>
    <r>
      <rPr>
        <sz val="12"/>
        <color rgb="FF000000"/>
        <rFont val="Times New Roman"/>
        <family val="1"/>
        <charset val="204"/>
      </rPr>
      <t xml:space="preserve">Таким образом, в нарушение пункта 3 статьи 27 Закона о воинской службе и пункта 4 Главы 2 Постановления № 620, Правил воинского учета № 28 сотрудниками отдела воинского учета (учетные работники) Центра гражданской обороны осуществляются должностные функции предусмотренные для сотрудников местных органов военного управления (Департамента по делам обороны), указанные в Положении отдела воинского учета, утвержденного Органом управления </t>
    </r>
  </si>
  <si>
    <t>Итого за 2023 - 6мес.2024 годы</t>
  </si>
  <si>
    <t>Итого за 3 квартал 2024 года</t>
  </si>
  <si>
    <t>Ревизионной комиссии по городу Астана за 9 месяцев 2024 года</t>
  </si>
  <si>
    <t>Возмещено/восстановлено на 01.10.2024 года</t>
  </si>
  <si>
    <r>
      <rPr>
        <b/>
        <sz val="12"/>
        <rFont val="Times New Roman"/>
        <family val="1"/>
        <charset val="204"/>
      </rPr>
      <t>Исполнено.</t>
    </r>
    <r>
      <rPr>
        <sz val="12"/>
        <rFont val="Times New Roman"/>
        <family val="1"/>
        <charset val="204"/>
      </rPr>
      <t xml:space="preserve"> Письмом ГККП «Дворец «Жастар» от 8 февраля 2024 года № 01-12/28 предоставлены: 1) решение СМЭС города Астаны от 15 ноября 2023 года №7119-23-00-2/10851 ГККП «Дворец Жастар» акимата города Астаны к ТОО «Лидер-НК» о взыскании в доход государства суммы переплаты в размере 8 441,1 тыс. тенге – удовлетворить; 2) постановление судебной коллегии по гражданским делам города Астаны от 31 января 2024 года №2а/319 об оставлении решение СМЭС города Астаны от 15 ноября 2023 года без изменения, и оставлении апелляционной жалобы без удовлетворения, вступившее в законную силу со дня оглашения. Постановление пересмотру в кассационном порядке не подлежит. Согласно пп.11 п. 170 правил ГАФК снят с контроля.
</t>
    </r>
  </si>
  <si>
    <r>
      <rPr>
        <b/>
        <sz val="12"/>
        <rFont val="Times New Roman"/>
        <family val="1"/>
        <charset val="204"/>
      </rPr>
      <t>Исполнено.</t>
    </r>
    <r>
      <rPr>
        <sz val="12"/>
        <rFont val="Times New Roman"/>
        <family val="1"/>
        <charset val="204"/>
      </rPr>
      <t xml:space="preserve"> Письмами ГККП «Дворец «Жастар» от 27.03.2024г. № 01-12/74, от 27.03.2024г. №01-12/78 предоставлено постановление акимата города Астаны от 29 февраля 2024 года №508-561 «Об установлении цен на товары (работы, услуги), производимые и реализуемые коммунальными казенными предприятиями в сфере культуры», которым утверждены цены на использование и сдачу в аренду спортивной площадки, предоставлены цены на товары (работы, услуги), производимые и реализуемые ГККП «Дворец «Жастар» акимата города Астаны на 2024 год.
</t>
    </r>
  </si>
  <si>
    <r>
      <rPr>
        <b/>
        <sz val="12"/>
        <rFont val="Times New Roman"/>
        <family val="1"/>
        <charset val="204"/>
      </rPr>
      <t>Исполнено.</t>
    </r>
    <r>
      <rPr>
        <sz val="12"/>
        <rFont val="Times New Roman"/>
        <family val="1"/>
        <charset val="204"/>
      </rPr>
      <t xml:space="preserve"> В 2023 году возмещено 454,4 тыс.тенге. В 2024 году возмещено 979,5 тыс.тенг, в том числе: квитанция №408011471801 Каспи Банк от 20 марта 2024 года на 100,0 тыс. тенге; квитанция №408105036564 Каспи Банк от 21 марта 2024 года на 81,7 тыс. тенге; квитанция №408706609731 Каспи Банк от 27 марта 2024 года на 187,0 тыс. тенге; квитанция №408909399794 Каспи Банк от 29 марта 2024 года на 429,4 тыс. тенге; квитанция №334909200642 Каспи Банк от 15 декабря 2023 года на 20,0 тыс. тенге; квитанция №620300062750 от 25 декабря 2023 года  на 40,0 тыс. тенге; квитанция №409211535439 от 1 апреля 2024 года на 121,4 тыс. тенге.</t>
    </r>
  </si>
  <si>
    <r>
      <rPr>
        <b/>
        <sz val="12"/>
        <rFont val="Times New Roman"/>
        <family val="1"/>
        <charset val="204"/>
      </rPr>
      <t>Исполнено.</t>
    </r>
    <r>
      <rPr>
        <sz val="12"/>
        <rFont val="Times New Roman"/>
        <family val="1"/>
        <charset val="204"/>
      </rPr>
      <t xml:space="preserve"> Письмами ГУ «Управление топливно-энергетического комплекса и коммунального хозяйства города Астаны» от 23 февраля 2024 года № 515-03-47/235, от 26 февраля 2024 года №509-06-08/414, от 28 февраля 2024 года №515-04-09/254, от 4 марта 2024 года №515-04-09/278 предоставлен приказ от 4 марта 2024 года №03-04/10 «О наложении дисциплинарного взыскания» в виде «Замечания» на главного специалиста отдела ливневой канализации и водоснабжения Управления  Нургазиной Р.М.
</t>
    </r>
  </si>
  <si>
    <r>
      <rPr>
        <b/>
        <sz val="12"/>
        <rFont val="Times New Roman"/>
        <family val="1"/>
        <charset val="204"/>
      </rPr>
      <t>Исполнено.</t>
    </r>
    <r>
      <rPr>
        <sz val="12"/>
        <rFont val="Times New Roman"/>
        <family val="1"/>
        <charset val="204"/>
      </rPr>
      <t xml:space="preserve"> В 2023 году возмещено 118 548,2 тыс.тенге. Предоставлено платежное поручение №14 от 26 февраля 2024 года ГККП «Ясли-сад № 1 «Бәйтерек» акимата города Астаны на сумму 16 347,7 тыс.тенге. </t>
    </r>
  </si>
  <si>
    <t>исполнено 6 поручений</t>
  </si>
  <si>
    <t>Срок исполнения продлен до 20.12.2024г. В 2024 году возмещено в связи с предоставлением судебного приказа от 15 февраля 2023 года о взыскании с ТОО «CGK Astana» в пользу АО «СПК «Astana» задолженности и исполнительного листа от 9 марта 2023 года №151/23-71-1991 в сумме 1 000,0 тыс. тенге. Остаток возмещения составляет – 871278,3 тыс. тенге.</t>
  </si>
  <si>
    <r>
      <rPr>
        <b/>
        <sz val="12"/>
        <rFont val="Times New Roman"/>
        <family val="1"/>
        <charset val="204"/>
      </rPr>
      <t>Исполнено.</t>
    </r>
    <r>
      <rPr>
        <sz val="12"/>
        <rFont val="Times New Roman"/>
        <family val="1"/>
        <charset val="204"/>
      </rPr>
      <t xml:space="preserve"> Письмо АО «Социально-предпринимательская корпорация «Astana»
от 10 июня 2024 года № 04-04/3210. Согласно предоставленной информации, решением Совета директоров Общества от 31 мая 2024 года, протокол №14 утверждены Правила передачи активов АО «СПК «Astana» в доверительное управление. 
</t>
    </r>
  </si>
  <si>
    <r>
      <rPr>
        <b/>
        <sz val="12"/>
        <rFont val="Times New Roman"/>
        <family val="1"/>
        <charset val="204"/>
      </rPr>
      <t xml:space="preserve">Исполнен. </t>
    </r>
    <r>
      <rPr>
        <sz val="12"/>
        <rFont val="Times New Roman"/>
        <family val="1"/>
        <charset val="204"/>
      </rPr>
      <t xml:space="preserve"> Письмом АО «Социально-предпринимательская корпорация «Astana»
от 3 мая 2024 года № 04-04/2592 предоставлен подтверждающий документ: 
     - выписка из протокола заочного заседания Совета директоров Общества от 17 апреля 2024 года № 10;
     - Правила рассмотрения и реализации инвестиционных проектов  АО «СПК «Astana», утвержденные решением Совета директоров Общества от 17 апреля 2024 года, протокол № 10 (в новой редакции). 
     </t>
    </r>
  </si>
  <si>
    <r>
      <rPr>
        <b/>
        <sz val="12"/>
        <rFont val="Times New Roman"/>
        <family val="1"/>
        <charset val="204"/>
      </rPr>
      <t>Исполнено.</t>
    </r>
    <r>
      <rPr>
        <sz val="12"/>
        <rFont val="Times New Roman"/>
        <family val="1"/>
        <charset val="204"/>
      </rPr>
      <t xml:space="preserve"> В 2023 году приняты меры по достоверному отражению операций в бухгалтерском учете на 3 432 391,0 тыс. тенге, в 2024 году  на 7 867 646,3 тыс. тенге, в части уменьшения по счету 2120 «Долгосрочные финансовые инвестиции» за 2022 год по ТОО «Астана тазалык».       </t>
    </r>
  </si>
  <si>
    <r>
      <rPr>
        <b/>
        <sz val="12"/>
        <rFont val="Times New Roman"/>
        <family val="1"/>
        <charset val="204"/>
      </rPr>
      <t>Исполнено</t>
    </r>
    <r>
      <rPr>
        <sz val="12"/>
        <rFont val="Times New Roman"/>
        <family val="1"/>
        <charset val="204"/>
      </rPr>
      <t xml:space="preserve">. Письмами ГУ «Управление охраны окружающей среды и природопользования города Астаны» от 01.02.2024 г. № 205-04-34/71, от 01.02.2024 г. № 205-04-35/75, от 06.02.2024 г. № 205-04-35/83 предоставлены оборотно-сальдовая ведомость за 2022 год, консолидированная финансовая отчетность на 31.12.2022 г., оборотно-сальдовая ведомость за 2023 год, бухгалтерский баланс на 31.12.2023 года.
</t>
    </r>
  </si>
  <si>
    <r>
      <rPr>
        <b/>
        <sz val="12"/>
        <rFont val="Times New Roman"/>
        <family val="1"/>
        <charset val="204"/>
      </rPr>
      <t xml:space="preserve">Исполнено. </t>
    </r>
    <r>
      <rPr>
        <sz val="12"/>
        <rFont val="Times New Roman"/>
        <family val="1"/>
        <charset val="204"/>
      </rPr>
      <t xml:space="preserve">Письмами ГУ «Управление по развитию языков и архивного дела города Астаны» от 31.01.2024 г. № 511-03-23/4, от 06.02.2024 г. № 511-03-23/58, от 09.02.2024 г. № 511-03-03/65 предоставлены оборотно-сальдовая ведомость за 2022 год и оборотно-сальдовая ведомость за 2023 год.
</t>
    </r>
  </si>
  <si>
    <r>
      <rPr>
        <b/>
        <sz val="12"/>
        <rFont val="Times New Roman"/>
        <family val="1"/>
        <charset val="204"/>
      </rPr>
      <t>Исполнено</t>
    </r>
    <r>
      <rPr>
        <sz val="12"/>
        <rFont val="Times New Roman"/>
        <family val="1"/>
        <charset val="204"/>
      </rPr>
      <t xml:space="preserve">. Письмами ГУ «Управление транспорта и развития дорожно-транспортной инфраструктуры города Астаны» от 12.01.2024 г. № 503-03-27/6676, от 19.01.2024 г. № 503-03-27/6676 предоставлен план реализации проектов дорог по 157-ти  объектам, утвержденный руководителем управления (с информацией о причинах и оснований прекращения строительных работ, определения объемов выполнения проекта) и произведена иенвентаризация 157-ми объектов.
</t>
    </r>
  </si>
  <si>
    <r>
      <rPr>
        <b/>
        <sz val="12"/>
        <rFont val="Times New Roman"/>
        <family val="1"/>
        <charset val="204"/>
      </rPr>
      <t>Исполнено.</t>
    </r>
    <r>
      <rPr>
        <sz val="12"/>
        <rFont val="Times New Roman"/>
        <family val="1"/>
        <charset val="204"/>
      </rPr>
      <t xml:space="preserve"> Письмами ГУ «Управление транспорта и развития дорожно-транспортной инфраструктуры города Астаны» от 12.01.2024 г. № 503-03-27/6676, от 19.01.2024 г. № 503-03-27/6676 предоставлен план реализации проектов дорог по 157-ти  объектам, утвержденный руководителем управления (с информацией сроков строительства, последующих корректировок проектно-сметной документации).
</t>
    </r>
  </si>
  <si>
    <r>
      <rPr>
        <b/>
        <sz val="12"/>
        <rFont val="Times New Roman"/>
        <family val="1"/>
        <charset val="204"/>
      </rPr>
      <t>Исполнено</t>
    </r>
    <r>
      <rPr>
        <sz val="12"/>
        <rFont val="Times New Roman"/>
        <family val="1"/>
        <charset val="204"/>
      </rPr>
      <t xml:space="preserve">. Письмом ГКП на ПХВ «Городская поликлиника № 12» от 13 мая 2024 года № 375 предоставлены подтверждающие документы: справка, подтверждающая государственную перерегистрацию юридического лица от 10 мая 2024 года; приказ ГУ «Управление активов и государственных закупок города Астаны» от 25 апреля 2024 года №842 «Об утверждении устава ГКП на ПХВ «Городская поликлиника №12» в новой редакции; Устав ГКП на ПХВ «Городская поликлиника № 12».
</t>
    </r>
  </si>
  <si>
    <r>
      <rPr>
        <b/>
        <sz val="12"/>
        <rFont val="Times New Roman"/>
        <family val="1"/>
        <charset val="204"/>
      </rPr>
      <t>Исполнено</t>
    </r>
    <r>
      <rPr>
        <sz val="12"/>
        <rFont val="Times New Roman"/>
        <family val="1"/>
        <charset val="204"/>
      </rPr>
      <t xml:space="preserve">. В 2023 году возмещено 380,0 тыс.тенге. В 2024 году письмом ГКП на ПХВ «Городская поликлиника № 12» от 15 января 2024 года № 76 предоставлено решение межрайонного суда по гражданским делам города Астаны от 17 ноября 2023 года № 7142-23-00-2/12373 об удовлетворении требований о взыскании суммы 320,0 тыс. тенге с Джарлыкасымовой Севары Хамидовны, вступившее в законную силу 28 декабря 2023 года.  Согласно пп.11 п.170 провил ГАФК снят с контроля.
</t>
    </r>
  </si>
  <si>
    <t>25.11.2023г. Срок исполнения продлен до 01.11.2024г</t>
  </si>
  <si>
    <t xml:space="preserve">Срок исполнения продлен до 01.11.2024г. В 2023 году возмещено 8,5 тыс. тенге, в 2024 году - 36038,2 тыс.тенге. Остаток суммы возмещения составляет – 251,5 тыс. тенге. </t>
  </si>
  <si>
    <r>
      <rPr>
        <b/>
        <sz val="12"/>
        <rFont val="Times New Roman"/>
        <family val="1"/>
        <charset val="204"/>
      </rPr>
      <t>Исполнено</t>
    </r>
    <r>
      <rPr>
        <sz val="12"/>
        <rFont val="Times New Roman"/>
        <family val="1"/>
        <charset val="204"/>
      </rPr>
      <t xml:space="preserve">. Письмом ГУ «Управление образования города Астана»
от 29.02.2024 г. №107-09-08/312 предоставлены приказ и.о. руководителя управления от 16.10.2023 г. №2163 «О внесении изменений в приказ ГУ «Управление образования города Астана» от 29.12.2022 г. № 1108 «Об утверждении бюджетных программ на 2023-2025 годы»; бюджетные программы на 2023-2025 годы. Приведены в соответствие показатели конечных результатов бюджетных программ показателям плана развития города Астаны на 2021-2025 годы (решение маслихата от 14.12.2023г. №114/15-VIII). 
</t>
    </r>
  </si>
  <si>
    <r>
      <rPr>
        <b/>
        <sz val="12"/>
        <rFont val="Times New Roman"/>
        <family val="1"/>
        <charset val="204"/>
      </rPr>
      <t>Исполнено.</t>
    </r>
    <r>
      <rPr>
        <sz val="12"/>
        <rFont val="Times New Roman"/>
        <family val="1"/>
        <charset val="204"/>
      </rPr>
      <t xml:space="preserve"> В 2023 году перечислено 3074,8 тыс.тенге. В 2024 году возмещено 3020,4 тыс.тенге в том числе: платежное поручение ТОО «Цесинстрой» от 23.01.2024 года № 144 на 3 002,5 тыс.тенге; ТОО «Нурсая Автобөлшектері» - 17,9 тыс.тенге. Согласно пп.11 п. 170 Правил ГАФК снято с контроля - решение Специализированного межрайонного экономического суда Акмолинской области от 27 ноября 2023 года за №1112-23-00-2/2393 о взыскании задолженности по выплате в бюджет суммы за изменение целевого назначения земельного участка с ТОО «РусалдингLine» на 3 072,9 тыс.тенге.</t>
    </r>
  </si>
  <si>
    <r>
      <rPr>
        <b/>
        <sz val="12"/>
        <rFont val="Times New Roman"/>
        <family val="1"/>
        <charset val="204"/>
      </rPr>
      <t>Исполнено.</t>
    </r>
    <r>
      <rPr>
        <sz val="12"/>
        <rFont val="Times New Roman"/>
        <family val="1"/>
        <charset val="204"/>
      </rPr>
      <t xml:space="preserve"> Письмом ГУ «Управление архитектуры, градостроительства и земельных отношений города Астаны» от 26.01.2024 г. № 510-02-05/1301; от 29.01.2024 г. № 510-02-05/148 предоставлены: 1) постановление акимата города Астаны от 25.01.2024 г. №510-142 «О внесении дополнения в постановление акимата города Астаны от 05.10.2022 г. №01-2780; 2) дополнение, вносимое в Положение о государственном учреждении в части пункта 15 дополнить подпунктом 28-1) – заключение договоров на право ограниченного целевого пользования земельным участком; 3) положение отдела по заключению договоров и контроля над их исполнением, утвержденное приказом руководителя Управления от 25.07.2023 г. № 160.
</t>
    </r>
  </si>
  <si>
    <r>
      <rPr>
        <b/>
        <sz val="12"/>
        <rFont val="Times New Roman"/>
        <family val="1"/>
        <charset val="204"/>
      </rPr>
      <t>Исполнено.</t>
    </r>
    <r>
      <rPr>
        <sz val="12"/>
        <rFont val="Times New Roman"/>
        <family val="1"/>
        <charset val="204"/>
      </rPr>
      <t xml:space="preserve"> В 2023 году возмещено 5 932,8 тыс.тенге. В 2024 году предоставлены документы на 301,0 тыс. тенге, в т.ч. 268,4 тыс.тенге. Квитанцией №336009823269 от 26 декабря 2023 года возмещено 246,0 тыс. тенге;  квитанцией №335513671580 от 21 декабря 2023 года 5,0 тыс. тенге; квитанцией №333604919698 от 2 декабря 2023 года 50,0 тыс. тенге.</t>
    </r>
  </si>
  <si>
    <r>
      <rPr>
        <b/>
        <sz val="12"/>
        <rFont val="Times New Roman"/>
        <family val="1"/>
        <charset val="204"/>
      </rPr>
      <t>Исполнено.</t>
    </r>
    <r>
      <rPr>
        <sz val="12"/>
        <rFont val="Times New Roman"/>
        <family val="1"/>
        <charset val="204"/>
      </rPr>
      <t xml:space="preserve"> Письмами ГКП на ПХВ «Астана ветсервис» от 19 апреля 2024 года № 171 и от 22 апреля 2024 года № 174 предоставлены подтверждающие документы: справка о государственной перерегистрации юридического лица от 3 апреля 2023 года; приказ ГУ «Управление активов и государственных закупок» от 9 апреля 2024 года №713 об утверждениии устава ГКП на ПХВ «Астана ветсервис» в новой редакции; устав КГП на ПХВ «Астана ветсервис».</t>
    </r>
  </si>
  <si>
    <t xml:space="preserve">Срок исполнения продлен до 31.12.2024г. В 2023 году возмещено 165,3 тыс. тенге. В 2024 году квитанция Каспий Банка от 12 июля 2024 года №419407659564 на сумму 80,6 тыс.тенге. Остаток суммы возмещения 2 681,4 тыс. тенге.
</t>
  </si>
  <si>
    <r>
      <rPr>
        <b/>
        <sz val="12"/>
        <rFont val="Times New Roman"/>
        <family val="1"/>
        <charset val="204"/>
      </rPr>
      <t>Исполнено</t>
    </r>
    <r>
      <rPr>
        <sz val="12"/>
        <rFont val="Times New Roman"/>
        <family val="1"/>
        <charset val="204"/>
      </rPr>
      <t xml:space="preserve">. Письмом от 22.02.2024 г. №504-06-18/89 предоставлены: 1) постановление от 16.02.2024 г. №504-431 о внесении изменений в постановление акимата города Астаны от 05.10.2022 г. №1-2780; 2) уведомление ГУ «Управление цифровизации и государственных услуг города Астаны» в Департамент юстиции от 19.02.2024 г. №504-06-18/85 о внесении изменений в Положение.
</t>
    </r>
  </si>
  <si>
    <r>
      <rPr>
        <b/>
        <sz val="12"/>
        <rFont val="Times New Roman"/>
        <family val="1"/>
        <charset val="204"/>
      </rPr>
      <t>Исполнено,</t>
    </r>
    <r>
      <rPr>
        <sz val="12"/>
        <rFont val="Times New Roman"/>
        <family val="1"/>
        <charset val="204"/>
      </rPr>
      <t xml:space="preserve"> распоряжение акима района «Алматы» города Астана 
от 26 декабря 2023 года №01-04-2080 - выговор заместителю акима района Абдраимову Нурмату Хамидуллаевичу;
     -распоряжение акима района «Байконыр» города Астана 
от 15 января 2024 года № 7 - замечание на главного специалиста сводно-аналитического отдела аппарата акима района Онгара Куандыка Максатовича;
     - распоряжение акима района «Есиль» города Астаны 
от 12 января 2024 года №02-06/04 - замечание на руководителя организационно-контрольного отдела аппарата акима района Омирзакова Нурбека Едилулы;
     - приказ руководителя ГУ «Управления контроля и качества городской среды города Астаны» от 15 января 2024 года №12л/с - выговор на заместителя руководителя Управления Канафина Ерика Асылхановича;
     - приказ руководителя ГУ «Управление по инвестициям и развитию предпринимательства города Астаны» от 27 декабря 2023 года №09-06/35/1 - замечание на руководителя отдела развития торговли и сферы услуг Управления Отызбаева Дархана Толегенулы;
     - распоряжение акима района «Сарыарка» города Астана 
от 12 января 2024 года №01-02-8 - замечание на советника акима района Жанкинова Адиля Аксаровича.
</t>
    </r>
  </si>
  <si>
    <r>
      <rPr>
        <b/>
        <sz val="12"/>
        <rFont val="Times New Roman"/>
        <family val="1"/>
        <charset val="204"/>
      </rPr>
      <t xml:space="preserve">Исполнено. </t>
    </r>
    <r>
      <rPr>
        <sz val="12"/>
        <rFont val="Times New Roman"/>
        <family val="1"/>
        <charset val="204"/>
      </rPr>
      <t xml:space="preserve">Письмами ГУ «Управления активов и государственных закупок города Астана» от 9 февраля 2024 года № 501-03-16/384 и от 14 февраля 2024 года № 501-03-16/128 предоставлено  решение руководителя ГУ «Управление активов и государственных закупок города Астаны» от 7 февраля 2024 года об установлении лимитов административных расходов Товарищества.
</t>
    </r>
  </si>
  <si>
    <r>
      <rPr>
        <b/>
        <sz val="12"/>
        <rFont val="Times New Roman"/>
        <family val="1"/>
        <charset val="204"/>
      </rPr>
      <t>Исполнено.</t>
    </r>
    <r>
      <rPr>
        <sz val="12"/>
        <rFont val="Times New Roman"/>
        <family val="1"/>
        <charset val="204"/>
      </rPr>
      <t xml:space="preserve"> Письмами ГУ «Управления активов и государственных закупок города Астана» от 9 февраля 2024 года № 501-03-16/384 и от 14 февраля 2024 года № 501-03-16/128 предоставлены  решения руководителя ГУ «Управление активов и государственных закупок города Астаны» от 7 февраля 2024 года о внесении изменений в Устав Товарищества и от 13 февраля 2024 года о внесении дополнений в Положение о Наблюдательном совете Товарищества.
    </t>
    </r>
  </si>
  <si>
    <r>
      <rPr>
        <b/>
        <sz val="12"/>
        <rFont val="Times New Roman"/>
        <family val="1"/>
        <charset val="204"/>
      </rPr>
      <t>Исполнено.</t>
    </r>
    <r>
      <rPr>
        <sz val="12"/>
        <rFont val="Times New Roman"/>
        <family val="1"/>
        <charset val="204"/>
      </rPr>
      <t xml:space="preserve"> Письмом ГУ «Управление активов и государственных закупок города Астаны» от 15 апреля 2024 года №50я-03-16/990 предоставлен протокол совещания с участием заместителя руководителя ГУ «Управление активов и государственных закупок» от 4 марта 2024 года, утвержденный заместителем руководителя ГУ «Управление активов и государственных закупок» по вопросу внедрения системы контроля и управления доступом на объекты «Монумент «Байтерек» и «Дворец Мира и Согласия».
</t>
    </r>
  </si>
  <si>
    <r>
      <rPr>
        <b/>
        <sz val="12"/>
        <rFont val="Times New Roman"/>
        <family val="1"/>
        <charset val="204"/>
      </rPr>
      <t>Исполнено.</t>
    </r>
    <r>
      <rPr>
        <sz val="12"/>
        <rFont val="Times New Roman"/>
        <family val="1"/>
        <charset val="204"/>
      </rPr>
      <t xml:space="preserve"> Приказ ТОО «Astana Venue Management» от 29 декабря 2023 года №01-04/271 о наложении дисциплинарного взыскания в виде замечания на главного бухгалтера-начальника управления по бухгалтерскому учету Бексейтовой Ж.О., начальника управления по работе с персоналом и делопроизводству Мукаева Ш.Б., начальника управления по коммерческим вопросам Нургожина А.У.   
</t>
    </r>
  </si>
  <si>
    <r>
      <rPr>
        <b/>
        <sz val="12"/>
        <rFont val="Times New Roman"/>
        <family val="1"/>
        <charset val="204"/>
      </rPr>
      <t>Исполнено</t>
    </r>
    <r>
      <rPr>
        <sz val="12"/>
        <rFont val="Times New Roman"/>
        <family val="1"/>
        <charset val="204"/>
      </rPr>
      <t xml:space="preserve">. Письмом ТОО «Astana Venue Management» от 14 мая 2024 года № 01-13/278 предоставлен подтверждающий документ: приказ ТОО «Astana Venue Management» от 17 января 2024 года №01-04/34 об утверждении Плана мероприятий по повышению дохода ТОО «Astana Venue Management» на 2024 -2026 годы на объектах «Дворец Мира и Согласия» и Монумент «Байтерек»; план мероприятий по повышению дохода, утвержденный Генеральным директором ТОО «Astana Venue Management» от 17 января 2024 года.
</t>
    </r>
  </si>
  <si>
    <r>
      <rPr>
        <b/>
        <sz val="12"/>
        <rFont val="Times New Roman"/>
        <family val="1"/>
        <charset val="204"/>
      </rPr>
      <t>Исполнено</t>
    </r>
    <r>
      <rPr>
        <sz val="12"/>
        <rFont val="Times New Roman"/>
        <family val="1"/>
        <charset val="204"/>
      </rPr>
      <t xml:space="preserve">. Распоряжение акима района «Алматы» города Астаны
от 23 января 2024 года №01-05-0120 - замечание на руководителя отдела инфраструктуры Тукпатова М.Д.
</t>
    </r>
  </si>
  <si>
    <r>
      <rPr>
        <b/>
        <sz val="12"/>
        <rFont val="Times New Roman"/>
        <family val="1"/>
        <charset val="204"/>
      </rPr>
      <t>Исполнено</t>
    </r>
    <r>
      <rPr>
        <sz val="12"/>
        <rFont val="Times New Roman"/>
        <family val="1"/>
        <charset val="204"/>
      </rPr>
      <t xml:space="preserve">. Письмами ГУ «Аппарат акима района «Алматы» города Астана от 22 января 2024 года №119-10-23/76 и от 25 января 2024 года №119-02-10/76 предоставлены планы работ аппарата акима района «Алматы» города Астаны на 2023 год и на 2024 год, утвержденный акимом района «Алматы»
</t>
    </r>
  </si>
  <si>
    <r>
      <rPr>
        <b/>
        <sz val="12"/>
        <rFont val="Times New Roman"/>
        <family val="1"/>
        <charset val="204"/>
      </rPr>
      <t>Исполнено.</t>
    </r>
    <r>
      <rPr>
        <sz val="12"/>
        <rFont val="Times New Roman"/>
        <family val="1"/>
        <charset val="204"/>
      </rPr>
      <t xml:space="preserve"> Письмом ГУ «Аппарат акима района «Алматы» города Астаны
от 6 июня 2024 года № 119-10-23/1022 предоставлены подтверждающие документы:
бухгалтерская справка от 27 мая 2024 года на общую сумму 434 514,7 тыс. тенге в части списания основных средств и оприходования на запасы.  Согласно предоставленной информации, на основании служебной записки отдела инфраструктуры Аппарата акима, демонтированные ограждения были перенесены с субсчета 2383 «Прочие основные средства» на субсчет 1319 «Прочие материалы». Данные демонтированные материалы будут использованы по мере необходимости.
</t>
    </r>
  </si>
  <si>
    <r>
      <rPr>
        <b/>
        <sz val="12"/>
        <rFont val="Times New Roman"/>
        <family val="1"/>
        <charset val="204"/>
      </rPr>
      <t>Исполнено</t>
    </r>
    <r>
      <rPr>
        <sz val="12"/>
        <rFont val="Times New Roman"/>
        <family val="1"/>
        <charset val="204"/>
      </rPr>
      <t xml:space="preserve">. Письмом ГУ «Аппарат акима района «Алматы» города Астана от 19 июня 2024 года №119-01-15/1022, предоставлена подтверждающая информация о прохождении сотрудниками акимата курсов повышения квалификации «Введение в урбанистику» Центра Урбанистики города Астана, Центра устойчивости городской среды.
</t>
    </r>
  </si>
  <si>
    <r>
      <rPr>
        <b/>
        <sz val="12"/>
        <rFont val="Times New Roman"/>
        <family val="1"/>
        <charset val="204"/>
      </rPr>
      <t>Исполнено</t>
    </r>
    <r>
      <rPr>
        <sz val="12"/>
        <rFont val="Times New Roman"/>
        <family val="1"/>
        <charset val="204"/>
      </rPr>
      <t xml:space="preserve">. Письмом ГУ «Аппарат акима района «Алматы» от 10 июля 2024 года №119-07-08/241 предоставлены: - регламент-график ежедневной уборки модульных и стационарных туалетов, согласованный директором ТОО «Bereke Industry»; -регламент-график «Услуги по текущему содержанию и текущему ремонту остановочных комплексов района «Алматы».
</t>
    </r>
  </si>
  <si>
    <r>
      <rPr>
        <b/>
        <sz val="12"/>
        <rFont val="Times New Roman"/>
        <family val="1"/>
        <charset val="204"/>
      </rPr>
      <t>Исполнено.</t>
    </r>
    <r>
      <rPr>
        <sz val="12"/>
        <rFont val="Times New Roman"/>
        <family val="1"/>
        <charset val="204"/>
      </rPr>
      <t xml:space="preserve"> Письмами ГУ «Аппарат акима района «Алматы» города Астана от 15 марта 2024 года №119-07-09/89, от 20 марта 2024 года №119-07-09/2372 и от 26 марта 2024 года №119-10-23/457 предоставлены план-задания утвержденные заместителем акима района «Алматы»: к договорам №121 от 28 декабря 2023 года, №73 от 4 марта 2023 года, №90 от 6 июня 2023 года, №116 от 14 декабря 2023 года, №11 от 8 января 2024 года, №54 от 14 февраля 2024 года, №59 от 2 марта 2023 года и  журнал регистрации плана задание к договорам государственных закупок. 
</t>
    </r>
  </si>
  <si>
    <r>
      <rPr>
        <b/>
        <sz val="12"/>
        <rFont val="Times New Roman"/>
        <family val="1"/>
        <charset val="204"/>
      </rPr>
      <t>Исполнено</t>
    </r>
    <r>
      <rPr>
        <sz val="12"/>
        <rFont val="Times New Roman"/>
        <family val="1"/>
        <charset val="204"/>
      </rPr>
      <t xml:space="preserve">. Приказ и.о. акима от 23 января 2024 года №10 о наложении дисциплинарного взыскания в виде замечания на 
главного специалиста жизнеобеспечения Аппарата акима района «Байконыр» города Астаны М.Д. Касымбекулы.
</t>
    </r>
  </si>
  <si>
    <r>
      <rPr>
        <b/>
        <sz val="12"/>
        <rFont val="Times New Roman"/>
        <family val="1"/>
        <charset val="204"/>
      </rPr>
      <t>Исполнено</t>
    </r>
    <r>
      <rPr>
        <sz val="12"/>
        <rFont val="Times New Roman"/>
        <family val="1"/>
        <charset val="204"/>
      </rPr>
      <t xml:space="preserve">. Письмами от 15 марта 2024 года № 410-03-04/314;
от 18 марта 2024 года № 410-03-04/151 предоставлены  подтверждающие документы: 1) список открытых остановок на территории р. Байконыр не принятых на учет бухгалтерией; 2) бухгалтерская справка от 1 марта 2024 года и от 2 марта 2024 года.
      </t>
    </r>
  </si>
  <si>
    <r>
      <rPr>
        <b/>
        <sz val="12"/>
        <rFont val="Times New Roman"/>
        <family val="1"/>
        <charset val="204"/>
      </rPr>
      <t>Исполнено.</t>
    </r>
    <r>
      <rPr>
        <sz val="12"/>
        <rFont val="Times New Roman"/>
        <family val="1"/>
        <charset val="204"/>
      </rPr>
      <t xml:space="preserve"> Письмом ГУ «Аппарат акима района «Байконыр» от 28 июня 2024 года № 410-13-04/731 предоставлен договор о государственных закупках услуг от 17 июня 2024 года № 70 на услуги по обучению участия в курсах по переподготовке служащих.
</t>
    </r>
  </si>
  <si>
    <r>
      <rPr>
        <b/>
        <sz val="12"/>
        <rFont val="Times New Roman"/>
        <family val="1"/>
        <charset val="204"/>
      </rPr>
      <t>Исполнено.</t>
    </r>
    <r>
      <rPr>
        <sz val="12"/>
        <rFont val="Times New Roman"/>
        <family val="1"/>
        <charset val="204"/>
      </rPr>
      <t xml:space="preserve"> Письмом ГУ «Аппарат акима района «Байконыр» от 28 июня 2024 года № 410-13-04/731 предоставлены график уборки модульных туалетов Аппарата  акима района «Байконыр», а также график уборки теплых остановочных павильонов.
</t>
    </r>
  </si>
  <si>
    <r>
      <rPr>
        <b/>
        <sz val="12"/>
        <rFont val="Times New Roman"/>
        <family val="1"/>
        <charset val="204"/>
      </rPr>
      <t>Исполнено</t>
    </r>
    <r>
      <rPr>
        <sz val="12"/>
        <rFont val="Times New Roman"/>
        <family val="1"/>
        <charset val="204"/>
      </rPr>
      <t xml:space="preserve">. Письмами от 15 марта 2024 года № 410-03-04/314;
от 18 марта 2024 года № 410-03-04/151 предоставлены планы-заданий,  утвержденные заместителем акима района «Байконыр»  от 2023 года и книга учета  регистрации  плана – задание  к договорам государственных закупок  производственно-технического отдела.
</t>
    </r>
  </si>
  <si>
    <r>
      <rPr>
        <b/>
        <sz val="12"/>
        <rFont val="Times New Roman"/>
        <family val="1"/>
        <charset val="204"/>
      </rPr>
      <t>Исполнено</t>
    </r>
    <r>
      <rPr>
        <sz val="12"/>
        <rFont val="Times New Roman"/>
        <family val="1"/>
        <charset val="204"/>
      </rPr>
      <t xml:space="preserve">. Распоряжение акима района «Сарыарка» города Астана от 19 января 2024 года № 01-02-13 о наложении дисциплинарного взыскания на главного специалиста по государственным закупкам и сметным нормам Садыковой С.Ж. </t>
    </r>
  </si>
  <si>
    <r>
      <rPr>
        <b/>
        <sz val="12"/>
        <rFont val="Times New Roman"/>
        <family val="1"/>
        <charset val="204"/>
      </rPr>
      <t>Исполнено.</t>
    </r>
    <r>
      <rPr>
        <sz val="12"/>
        <rFont val="Times New Roman"/>
        <family val="1"/>
        <charset val="204"/>
      </rPr>
      <t xml:space="preserve"> Письмом ГУ «Аппарат акима района «Сарыарка» города Астаны от 14 июня 2024 года №101-03-06/856,  предоставлены сертификаты о прохождении программы обучения «Введение в урбанистику» Центра Урбанистики города Астана, Центра устойчивости городской среды от 14 марта 2024 года. Сертификаты учебного центра при ТОО «Urban College» о прохождении курса переподготовки по специальности «Ландшафтный дизайн» в объёме 48 часов от 16 марта 2024 года №23, №25, №26, №30.  
</t>
    </r>
  </si>
  <si>
    <r>
      <rPr>
        <b/>
        <sz val="12"/>
        <rFont val="Times New Roman"/>
        <family val="1"/>
        <charset val="204"/>
      </rPr>
      <t>Исполнено.</t>
    </r>
    <r>
      <rPr>
        <sz val="12"/>
        <rFont val="Times New Roman"/>
        <family val="1"/>
        <charset val="204"/>
      </rPr>
      <t xml:space="preserve"> Письмом ГУ «Аппарат акима района «Сарыарка» города Астана от 14 июня 2024 года №101-03-06/856, предоставлены регламент аппарата акима района «Сарыарка» по содержанию остановочных павильонов/комплексов; регламент-график ежедневной уборки модульных и стационарных туалетов по району «Сарыарка», утвержденный заместителем акима района «Сарыарка», согласованный директором ТОО «Bereke Industry». 
</t>
    </r>
  </si>
  <si>
    <r>
      <rPr>
        <b/>
        <sz val="12"/>
        <rFont val="Times New Roman"/>
        <family val="1"/>
        <charset val="204"/>
      </rPr>
      <t>Исполнено</t>
    </r>
    <r>
      <rPr>
        <sz val="12"/>
        <rFont val="Times New Roman"/>
        <family val="1"/>
        <charset val="204"/>
      </rPr>
      <t>. Письмами ГУ «Аппарат акима района «Сарыарка» города Астана от 15 марта 2024 года №101-05-23/2372, от 18 марта 2024 года №101-05-23/2372, от 18 марта 2024 года №101-05-23/418, от 19 марта 2024 года №101-05-23/257 предоставлены планы-задания утвержденные заместителем акима района «Сарыарка»: от 26 февраля 2024 года №28 к договору №73 от 18 августа 2023 года, от 19 февраля 2024 года №27 к договору №73 от 18 августа 2023 года,  от 14 февраля 2024 года №26 к договору №73 от 18 августа 2023 года, от 14 февраля 2024 года №25 к договору №73 от 18 августа 2023 года,  от 14 февраля 2024 года №24 к договору №73 от 18 августа 2023 года, от 29 января 2024 года №23 к договору №73 от 18 августа 2023 года,  от 29 января 2024 года №22 к договору №73 от 18 августа 2023 года, от 29 января 2024 года №21 к договору №73 от 18 августа 2023 года, журнал регистрации план – задания.</t>
    </r>
  </si>
  <si>
    <r>
      <rPr>
        <b/>
        <sz val="12"/>
        <rFont val="Times New Roman"/>
        <family val="1"/>
        <charset val="204"/>
      </rPr>
      <t>Исполнено</t>
    </r>
    <r>
      <rPr>
        <sz val="12"/>
        <rFont val="Times New Roman"/>
        <family val="1"/>
        <charset val="204"/>
      </rPr>
      <t xml:space="preserve">. Распоряжение акима района «Есиль» города Астаны 
от 19 января 2024 года №02-06/06 о наложении дисциплинарного взыскания в виде замечания руководителю производственно-технического отдела аппарата акима района «Есиль» города Астаны Мойынову Ф.С.
</t>
    </r>
  </si>
  <si>
    <r>
      <rPr>
        <b/>
        <sz val="12"/>
        <rFont val="Times New Roman"/>
        <family val="1"/>
        <charset val="204"/>
      </rPr>
      <t>Исполнено.</t>
    </r>
    <r>
      <rPr>
        <sz val="12"/>
        <rFont val="Times New Roman"/>
        <family val="1"/>
        <charset val="204"/>
      </rPr>
      <t xml:space="preserve"> Платежное поручение № 4 от 31 января 2024 года на 5 081,9 тыс. тенге.</t>
    </r>
  </si>
  <si>
    <r>
      <rPr>
        <b/>
        <sz val="12"/>
        <rFont val="Times New Roman"/>
        <family val="1"/>
        <charset val="204"/>
      </rPr>
      <t>Исполнено.</t>
    </r>
    <r>
      <rPr>
        <sz val="12"/>
        <rFont val="Times New Roman"/>
        <family val="1"/>
        <charset val="204"/>
      </rPr>
      <t xml:space="preserve"> Письмом ГУ «Аппарат акима района «Есиль» города Астана
от 13 июня 2024 года № 139-04-14/358, предоставлены письмо АО «Казахстанский дорожный научно-исследовательский институт» от 13 июня 2024 года № 139-04-14/358 по поводу проведения курсов повышения квалификации специалистов автодорожной отрасли по различным направления; прайс-лист на курсы повышения квалификации, проводимые АО «КаздорНИИ» в 2024 года.
</t>
    </r>
  </si>
  <si>
    <r>
      <rPr>
        <b/>
        <sz val="12"/>
        <rFont val="Times New Roman"/>
        <family val="1"/>
        <charset val="204"/>
      </rPr>
      <t>Исполнено</t>
    </r>
    <r>
      <rPr>
        <sz val="12"/>
        <rFont val="Times New Roman"/>
        <family val="1"/>
        <charset val="204"/>
      </rPr>
      <t xml:space="preserve">. Письмом ГУ «Аппарат акима района «Есиль» города Астана
от 13 июня 2024 года № 139-04-14/358, предоставлены график ежедневной уборки модульных и стационарных туалетов района Есиль от 13 июня 2024 года и график уборок остановочных комплексов района «Есиль» на 2024 год, утвержденный заместителем акима района «Есиль». 
</t>
    </r>
  </si>
  <si>
    <r>
      <rPr>
        <b/>
        <sz val="12"/>
        <rFont val="Times New Roman"/>
        <family val="1"/>
        <charset val="204"/>
      </rPr>
      <t>Исполнено</t>
    </r>
    <r>
      <rPr>
        <sz val="12"/>
        <rFont val="Times New Roman"/>
        <family val="1"/>
        <charset val="204"/>
      </rPr>
      <t xml:space="preserve">. Письмами ГУ «Аппарат акима района «Есиль» города Астана от 14 марта 2024 года № 139-04-14/332 и от 26 марта 2024 года № 139-04-14/153 предоставлены план-задания утвержденные заместителем акима района «Есиль»: от 12 апреля 2023 года к договору №48 от 11.04.2023 года, от 6 июня 2023 года к договору №41 от 05.06.2023 года, от 25 августа 2023 года к договору №52 от 24.08.2023 года, от 10 ноября 2023 года к договору №56 от 10.11.2023 года, журнал регистрации план - задания.
</t>
    </r>
  </si>
  <si>
    <r>
      <rPr>
        <b/>
        <sz val="12"/>
        <rFont val="Times New Roman"/>
        <family val="1"/>
        <charset val="204"/>
      </rPr>
      <t>Исполнено.</t>
    </r>
    <r>
      <rPr>
        <sz val="12"/>
        <rFont val="Times New Roman"/>
        <family val="1"/>
        <charset val="204"/>
      </rPr>
      <t xml:space="preserve"> Приказ от 28 декабря 2023 года №03-05/83П - замечание инспектору отдела кадров Утелину Жангельды Шайкеновичу, юристу Смагулову Ерболату Ермековичу</t>
    </r>
  </si>
  <si>
    <r>
      <rPr>
        <b/>
        <sz val="12"/>
        <rFont val="Times New Roman"/>
        <family val="1"/>
        <charset val="204"/>
      </rPr>
      <t>Исполнено</t>
    </r>
    <r>
      <rPr>
        <sz val="12"/>
        <rFont val="Times New Roman"/>
        <family val="1"/>
        <charset val="204"/>
      </rPr>
      <t>. Письмом ТОО «Астана-Бюро специального обслуживания» от 11 января 2024 года № 03-30/07 предоставлена должностная инструкция инженера техники безопасности и охране труда, утвержденная директором ТОО «Астана – БСО» от 26 октября 2023 года.</t>
    </r>
  </si>
  <si>
    <r>
      <rPr>
        <b/>
        <sz val="12"/>
        <rFont val="Times New Roman"/>
        <family val="1"/>
        <charset val="204"/>
      </rPr>
      <t>Исполнено</t>
    </r>
    <r>
      <rPr>
        <sz val="12"/>
        <rFont val="Times New Roman"/>
        <family val="1"/>
        <charset val="204"/>
      </rPr>
      <t xml:space="preserve">. Письмами ТОО «Астана-Бюро специального обслуживания»
от 20 мая 2024 года № 03-30/33, от 20 мая 2024 года №03-30/34, от 27 мая 2024 года №03-30/36 предоставлена выписка из приказа от 2 мая 2024 года №03-05/34П «О внесения в Правила об условиях  оплаты труда премирования и оказания материальной помощи работников ТОО «Астана-Бюро специального обслуживания», исключен подпункт 6 пункта 35 раздела 4 Правил. 
</t>
    </r>
  </si>
  <si>
    <r>
      <rPr>
        <b/>
        <sz val="12"/>
        <rFont val="Times New Roman"/>
        <family val="1"/>
        <charset val="204"/>
      </rPr>
      <t>Исполнено.</t>
    </r>
    <r>
      <rPr>
        <sz val="12"/>
        <rFont val="Times New Roman"/>
        <family val="1"/>
        <charset val="204"/>
      </rPr>
      <t xml:space="preserve"> Письмами ТОО «Астана-Бюро специального обслуживания»
от 20 мая 2024 года № 03-30/33; от 20 мая 2024 года №03-30/34; от 27 мая 2024 года №03-30/36 предоставлены подтверждающие документы: регистрация разовых удержаний сотрудников №37 от 31 октября 2023 года на сумму 29 848  тенге; приходный кассовый ордер от 27 мая 2024 года №67 Бекенов Бахтияр Шораевич на сумму 47 825 тенге; приходный кассовый ордер от 27 мая 2024 года №66 Абеуов Талгат Акбидаевич на сумму 90 828  тенге.
</t>
    </r>
  </si>
  <si>
    <r>
      <rPr>
        <b/>
        <sz val="12"/>
        <rFont val="Times New Roman"/>
        <family val="1"/>
        <charset val="204"/>
      </rPr>
      <t>Исполнено</t>
    </r>
    <r>
      <rPr>
        <sz val="12"/>
        <rFont val="Times New Roman"/>
        <family val="1"/>
        <charset val="204"/>
      </rPr>
      <t xml:space="preserve">. Письмами ТОО «Астана-Бюро специального обслуживания» от 20 мая 2024 года № 03-30/33; от 20 мая 2024 года №03-30/34; от 27 мая 2024 года №03-30/36 предоставлено решение единственного участника ТОО «Астана – Бюро специального обслуживания» от 2 мая 2024 года. Принято решение автотранспорт Scoda Super B B6 реализовать путем продажи.
</t>
    </r>
  </si>
  <si>
    <r>
      <rPr>
        <b/>
        <sz val="12"/>
        <rFont val="Times New Roman"/>
        <family val="1"/>
        <charset val="204"/>
      </rPr>
      <t>Исполнено</t>
    </r>
    <r>
      <rPr>
        <sz val="12"/>
        <rFont val="Times New Roman"/>
        <family val="1"/>
        <charset val="204"/>
      </rPr>
      <t>. Приказ директора ТОО «Астана-БСО» от 15 декабря 2023 года №03-05/78/01П «О возложении обязанностей начальников отделов на заместителей директора».</t>
    </r>
  </si>
  <si>
    <r>
      <rPr>
        <b/>
        <sz val="12"/>
        <rFont val="Times New Roman"/>
        <family val="1"/>
        <charset val="204"/>
      </rPr>
      <t>Исполнено</t>
    </r>
    <r>
      <rPr>
        <sz val="12"/>
        <rFont val="Times New Roman"/>
        <family val="1"/>
        <charset val="204"/>
      </rPr>
      <t xml:space="preserve">. Письмами ТОО «Астана-Бюро специального обслуживания»
от 20 мая 2024 года № 03-30/33; от 20 мая 2024 года №03-30/34; от 27 мая 2024 года №03-30/36 предоставлен акт приема-передачи POS-терминала от 26 декабря 2023 года.      Согласно предоставленной информации, внедрен POS-терминал для приема передачи платежей с использованием платежных карточек и мобильных приложений банков второго уровня.
</t>
    </r>
  </si>
  <si>
    <r>
      <rPr>
        <b/>
        <sz val="12"/>
        <rFont val="Times New Roman"/>
        <family val="1"/>
        <charset val="204"/>
      </rPr>
      <t>Исполнено.</t>
    </r>
    <r>
      <rPr>
        <sz val="12"/>
        <rFont val="Times New Roman"/>
        <family val="1"/>
        <charset val="204"/>
      </rPr>
      <t xml:space="preserve"> Приказ и.о. акима города Астаны от 24 января 2024 года № 04-05-19  - выговор на  и.о. руководителя Управления  физической культуры и спорта города Астаны Корбозова Е.Д.
Приказ и.о. руководителя Управления  физической культуры и спорта города Астаны от 23 января 2024 года №02-08/29 о наложении дисциплинарных взысканий на следующих лиц:                                                                                      - заместителю руководителя КГУ «Специализированная детско-юношеская спортивная школа олимпийского резерва №1 акимата города Астана» Нагубаеву Д.С. в виде замечания;
     - руководителю  КГУ «Специализированная детско-юношеская спортивная школа №2» акимата города Астаны» Сахарбаеву Б.С. в виде выговора;
     - руководителю КГУ «Специализированная детско-юношеская спортивная школа олимпийского резерва № 5 акимата города Астана» Тлегенову К.Е. в виде замечания;
     - руководителю КГУ «Специализированная детско-юношеская спортивная школа олимпийского резерва №8 акимата города Астана» Курманову Д.М. в виде выговора;
     -  руководителю КГУ «Детско-юношеская спортивная школа №9 акимата города Астана» Токбаеву А.К. в виде замечания;
     - заместителю руководителя по административно-хозяйственной работе КГУ «Специализированная детско-юношеская спортивная школа № 10» по хоккею с шайбой акимата города Астаны» Садырову М.И. в виде замечания;
     - заместителю руководителя КГУ «Дирекция развития спорта по неолимпийским видам» акимата города Астана» Турунбаеву Т.М. в виде замечания.
</t>
    </r>
  </si>
  <si>
    <r>
      <rPr>
        <b/>
        <sz val="12"/>
        <rFont val="Times New Roman"/>
        <family val="1"/>
        <charset val="204"/>
      </rPr>
      <t>Исполнено</t>
    </r>
    <r>
      <rPr>
        <sz val="12"/>
        <rFont val="Times New Roman"/>
        <family val="1"/>
        <charset val="204"/>
      </rPr>
      <t xml:space="preserve">. Письмом ГУ «Управление физической культуры и спорта города Астаны» 
от 29 апреля 2024 года № 112-03-10/283 предоставлены документы:
     - ответ Комитета по делам спорта и физической культуры Министерства туризма и спорта Республики Казахстан в ГУ «Управление физической культуры и спорта» на письмо от 1 ноября 2023 года №112-03-10/683;
     - справка о государственной перерегистрации юридического лица от 29 февраля 2024 года -  КГУ «Дирекция развития спорта города Астаны»;
     - справка о государственной перерегистрации юридического лица от 13 февраля 2024 года - КГУ «Школа высшего спортивного мастерства» акимата города Астаны;
     - постановление акимата города Астаны от 2 февраля 2024 года №112-314 «О некоторых вопросах в сфере физической культуры и спорта»; устав КГУ «Школа высшего спортивного мастерства» акимата города Астаны; устав КГУ «Дирекция развития спорта города Астаны» акимата города Астаны.
</t>
    </r>
  </si>
  <si>
    <r>
      <rPr>
        <b/>
        <sz val="12"/>
        <rFont val="Times New Roman"/>
        <family val="1"/>
        <charset val="204"/>
      </rPr>
      <t>Исполнено</t>
    </r>
    <r>
      <rPr>
        <sz val="12"/>
        <rFont val="Times New Roman"/>
        <family val="1"/>
        <charset val="204"/>
      </rPr>
      <t>. Письмами ГУ «Управление физической культуры и спорта города Астаны» от 1 февраля 2024 года № 112-05-34/172 и от 8 февраля 2024 года № 112-05-34/109 предоставлены:
- приказ Управления от 29 декабря 2023 года № 02-10/328 об утверждении видов спорта на 2024 год КГУ «Дирекция развития спорта по олимпийским видам» и КГУ «Дирекция развития спорта по неолимпийским видам»;
- организационная структура на 2024 год от 29 декабря 2023 года утвержденная руководителями подведомственных организаций и согласованные с руководителем ГУ «Управление физической культуры и спорта» в части уменьшения штатной численности.</t>
    </r>
  </si>
  <si>
    <r>
      <rPr>
        <b/>
        <sz val="12"/>
        <rFont val="Times New Roman"/>
        <family val="1"/>
        <charset val="204"/>
      </rPr>
      <t>Исполнено</t>
    </r>
    <r>
      <rPr>
        <sz val="12"/>
        <rFont val="Times New Roman"/>
        <family val="1"/>
        <charset val="204"/>
      </rPr>
      <t xml:space="preserve">. Письмами ГУ «Управление физической культуры и спорта города Астаны» от 6 марта 2024 года № 112-03-10/174, от 7 марта 2024 года № 112-03-10/191, от 12 марта 2024 года № 112-05-34/196, от 15 марта 2024 года № 112-03-10/207 предоставлены:
       - приказ Управления от 14 февраля 2024 года № 02-07/54 об утверждении перечня видов спорта культивируемых в КГУ «Дирекция развития спорта города Астаны», в КГУ «Школа высшего спортивного мастерства»; списки видов спорта КГУ «Дирекция развития спорта города Астаны», КГУ «Школа высшего спортивного мастерства» (приложения № 1, 2 к приказу Управления от 2 февраля 2024 года №112-314);
     - реестр признанных видов спорта на 21 февраля 2024 года.
</t>
    </r>
  </si>
  <si>
    <r>
      <rPr>
        <b/>
        <sz val="12"/>
        <rFont val="Times New Roman"/>
        <family val="1"/>
        <charset val="204"/>
      </rPr>
      <t>Исполнено</t>
    </r>
    <r>
      <rPr>
        <sz val="12"/>
        <rFont val="Times New Roman"/>
        <family val="1"/>
        <charset val="204"/>
      </rPr>
      <t xml:space="preserve">. Предоставлены:                                                                                                                               по 6.1) - приказ ГУ «Управление физической культуры и спорта города Астаны» от 25 декабря 2023 года №02-10/323 «Об установлении размеров выплаты доплат за непосредственное обеспечение высококачественного учебно-тренировочного процесса руководителям детско-юношеских спортивных школ, дирекциям развития спорта по олимпийским и неолимпийским видам и центра подготовки олимпийского резерва на 2024 год»;                                                                                                                        - список спортсменов, результаты которых учитываются при определении размеров доплат, утвержденные руководителем Управления В.Левит в 2024 году.                                                                                                                                          По 6.2) - приказ Управления от 22 февраля 2024 года №02-07/70 «Об утверждении плана контроля учебно-тренировочного процесса подведомственных учреждений Управления на 2024 год»;
     - график проверки и анализа работы подведомственных организаций Управления (приложение к приказу Управления от 22 февраля 2024 года №02-07/70).
</t>
    </r>
  </si>
  <si>
    <r>
      <rPr>
        <b/>
        <sz val="12"/>
        <rFont val="Times New Roman"/>
        <family val="1"/>
        <charset val="204"/>
      </rPr>
      <t>Исполнено</t>
    </r>
    <r>
      <rPr>
        <sz val="12"/>
        <rFont val="Times New Roman"/>
        <family val="1"/>
        <charset val="204"/>
      </rPr>
      <t>. Приказ руководителя КГУ «Дирекция развития спорта по неолимпийским видам» от 3 января 2024 года №03-14/02 о наложении дисциплинарного взыскания:  в виде замечания: главному бухгалтеру Романовой И.Ф., бухгалтеру Алимбетовой Л.А., бухгалтеру материального стола Туякбаевой Б.Т., юристу Арингазинову Б.Ж., инспектору по кадрам Амриной Ш.Д.;  в виде выговора: менеджеру по государственным закупкам Мырзахметовой Г.А.</t>
    </r>
  </si>
  <si>
    <r>
      <rPr>
        <b/>
        <sz val="12"/>
        <rFont val="Times New Roman"/>
        <family val="1"/>
        <charset val="204"/>
      </rPr>
      <t>Исполнено</t>
    </r>
    <r>
      <rPr>
        <sz val="12"/>
        <rFont val="Times New Roman"/>
        <family val="1"/>
        <charset val="204"/>
      </rPr>
      <t>. Письмами КГУ «Школа высшего спортивного мастерства» акимата города Астаны от 15 марта 2024 года № 03-35/68 и от 20 марта 2024 года № 03-35/71 предоставлены: По подпункту 3.1) план мероприятий по устранению нарушений и недостатков по обеспечению выплаты денежных средств на покрытие командировочных расходов спортсменов, утвержденный руководителем учреждения (февраль 2024 года).                                                                                                                                              По подпункту 3.2) план-график повышения квалификации работников на 2024 год, утвержденный руководителем от 14 февраля 2024 года;                                                                             По подпункту 3.3) финансовый календарный план Учреждения по видам спорта на 2024 год, согласованный и.о. руководителем Управления спорта                                                        По подпункту 3.4) приказ ГУ «Управление активов и государственных закупок города Астаны» от 4 октября 2023 года №1630/о "О передаче движимого имущества"; протокол заседания постоянно действующей комиссии по списанию основных средств от 4 марта 2024 года № 1.</t>
    </r>
  </si>
  <si>
    <r>
      <rPr>
        <b/>
        <sz val="12"/>
        <rFont val="Times New Roman"/>
        <family val="1"/>
        <charset val="204"/>
      </rPr>
      <t>Исполнено</t>
    </r>
    <r>
      <rPr>
        <sz val="12"/>
        <rFont val="Times New Roman"/>
        <family val="1"/>
        <charset val="204"/>
      </rPr>
      <t>. Приказ и.о. руководителя ДРС по олимпийским видам от 23 января 2024 года №1-04/11-н/к о наложении дисциплинарного взыскания в виде замечания на главного бухгалтера Темиржанова Б.Е.</t>
    </r>
  </si>
  <si>
    <r>
      <rPr>
        <b/>
        <sz val="12"/>
        <rFont val="Times New Roman"/>
        <family val="1"/>
        <charset val="204"/>
      </rPr>
      <t>Исполнено.</t>
    </r>
    <r>
      <rPr>
        <sz val="12"/>
        <rFont val="Times New Roman"/>
        <family val="1"/>
        <charset val="204"/>
      </rPr>
      <t xml:space="preserve"> Письмами КГУ «Дирекция развития спорта по олимпийским видам» от 29 апреля 2024 года № 01-14/254, от 30 апреля 2024 года № 01-14/260 и от 2 мая 2024 года № 01-14/264 предоставлен подтверждающий документ                                                                     по пункту 3.1) письмо АО «Народный банк Казахстана» список о подтверждении открытия корпоративных карт 87 сотрудникам Дирекции от 30 апреля 2024 года, для использования сотрудниками Дирекции при их командировании на спортивные мероприятия. Также согласно приказу №02-10/329 от 29 декабря 2023 года утвержден новый состав старших тренеров по видам спорта, с которыми заключены трудовые договора на 2024 год и выданы корпоративные карты;                                                                   по пункту 3.2) согласно предоставленной информации Дирекции, актуализированы должностные инструкции работников учреждения в соответствии с Типовыми квалификационными характеристиками должностей руководителей, специалистов организаций физической культуры и спорта. 
</t>
    </r>
  </si>
  <si>
    <r>
      <rPr>
        <b/>
        <sz val="12"/>
        <rFont val="Times New Roman"/>
        <family val="1"/>
        <charset val="204"/>
      </rPr>
      <t>Исполнено.</t>
    </r>
    <r>
      <rPr>
        <sz val="12"/>
        <rFont val="Times New Roman"/>
        <family val="1"/>
        <charset val="204"/>
      </rPr>
      <t xml:space="preserve">  Приказ руководителя КГУ «Специализированная детско-юношеская спортивная школа олимпийского резерва № 1» от 19 января 2024 года №03-05/08 - выговор на главного бухгалтера Сыздыкову А.А., руководителя административно-правового отдела Керимкулова Е.Б., менеджера по государственным закупкам Жуманбаеву Ж.М.</t>
    </r>
  </si>
  <si>
    <r>
      <rPr>
        <b/>
        <sz val="12"/>
        <rFont val="Times New Roman"/>
        <family val="1"/>
        <charset val="204"/>
      </rPr>
      <t>Исполнено.</t>
    </r>
    <r>
      <rPr>
        <sz val="12"/>
        <rFont val="Times New Roman"/>
        <family val="1"/>
        <charset val="204"/>
      </rPr>
      <t xml:space="preserve"> Приказ от 21 февраля 2024 года №03-03/16 об изменении целевого назначения нежилого помещения на административное, акт осмотра помещения от 23 февраля 2024 года, утвержденный руководителем КГУ «СДЮСШОР№1» </t>
    </r>
  </si>
  <si>
    <r>
      <rPr>
        <b/>
        <sz val="12"/>
        <rFont val="Times New Roman"/>
        <family val="1"/>
        <charset val="204"/>
      </rPr>
      <t>Исполнено</t>
    </r>
    <r>
      <rPr>
        <sz val="12"/>
        <rFont val="Times New Roman"/>
        <family val="1"/>
        <charset val="204"/>
      </rPr>
      <t xml:space="preserve">. Письмами КГУ «Специализированная детско-юношеская спортивная школа олимпийского резерва №1» от 26 февраля 2024 года № 01-05/36 предоставлены:                                                                                      3.1) - должностная инструкция инспектора по кадрам, менеджера, менеджера по государственным закупкам, юриста утвержденная руководителем КГУ «СДЮСШОР №1» от 22 января 2024 года. 
 3.2) - план повышения квалификации и обучения работников на 2024 год;
 3.3) - приказ от 21 февраля 2024 года №03-03/16 об изменении целевого назначение нежилого помещения на административное.
3.4) - приказ КГУ «СДЮСШОР №1» акимата города Астаны от 26 октября 2023 года №03-04/95 о принятии на работу врача Чен М.Г.;     
     - сертификат специалиста Чен М.Г. по специальности спортивная медицина.
     </t>
    </r>
  </si>
  <si>
    <r>
      <rPr>
        <b/>
        <sz val="12"/>
        <rFont val="Times New Roman"/>
        <family val="1"/>
        <charset val="204"/>
      </rPr>
      <t>Исполнено</t>
    </r>
    <r>
      <rPr>
        <sz val="12"/>
        <rFont val="Times New Roman"/>
        <family val="1"/>
        <charset val="204"/>
      </rPr>
      <t>. Приказ руководителя КГУ «Специализированная детско-юношеская спортивная школа №2» от 18 января 2024 года №04-04/13 о наложении дисциплинарного взыскания в виде замечания на главного инспектора кадровой службы Амангельдиевой В.М.</t>
    </r>
  </si>
  <si>
    <r>
      <rPr>
        <b/>
        <sz val="12"/>
        <rFont val="Times New Roman"/>
        <family val="1"/>
        <charset val="204"/>
      </rPr>
      <t>Исполнено</t>
    </r>
    <r>
      <rPr>
        <sz val="12"/>
        <rFont val="Times New Roman"/>
        <family val="1"/>
        <charset val="204"/>
      </rPr>
      <t xml:space="preserve">. Письмом КГУ «Специализированная детско-юношеская спортивная школа №2» от 19 марта 2024 года № 01-05/64 предоставлены:
     - должностная инструкция методиста, утвержденная руководителем учреждения от 2024 года;
     - положение о премировании, о стимулирующих надбавках и об оказании материальной помощи работникам учреждения, утвержденная руководителем учреждения от 18 марта 2024 года. 
</t>
    </r>
  </si>
  <si>
    <r>
      <rPr>
        <b/>
        <sz val="12"/>
        <rFont val="Times New Roman"/>
        <family val="1"/>
        <charset val="204"/>
      </rPr>
      <t>Исполнено.</t>
    </r>
    <r>
      <rPr>
        <sz val="12"/>
        <rFont val="Times New Roman"/>
        <family val="1"/>
        <charset val="204"/>
      </rPr>
      <t xml:space="preserve"> Приказ КГУ «Специализированная детско-юношеская спортивная школа олимпийского резерва №3» от 4 января 2024 года №02-05/02 о наложении дисциплинарного взыскания в виде замечания на инспектора по кадровой работе Шубаевой А.С.;</t>
    </r>
  </si>
  <si>
    <r>
      <rPr>
        <b/>
        <sz val="12"/>
        <rFont val="Times New Roman"/>
        <family val="1"/>
        <charset val="204"/>
      </rPr>
      <t>Исполнено</t>
    </r>
    <r>
      <rPr>
        <sz val="12"/>
        <rFont val="Times New Roman"/>
        <family val="1"/>
        <charset val="204"/>
      </rPr>
      <t xml:space="preserve">. Письмами КГУ «Специализированная детско-юношеская спортивная школа олимпийского резерва №3» от 27 марта 2024 года № 01-12/141 и от 3 апреля 2024 года № 01-12/155 предоставлены:                                                                                                     По подпункту 2.1) должностная инструкция утвержденная приказом и.о. руководителя ГУ «Управление физической культуры и спорта города Астаны»  от 15 января 2024 года №02-07/10 - руководителя СДЮСШОР №3,  заместителя руководителя (по финансовой и организационной деятельности), заместителя руководителя (по основной деятельности), юриста.
     По 2.2) перспективный план повышения квалификации тренерско-преподавательского состава на 2023-2027 года, утвержденный руководителем СДЮСШОР №3 от 29 декабря 2023 года.
     По 2.3)  список № 1 на списание имущества в количестве 281 единиц на общую первоначальную стоимость 10 421,8 тыс.тенге со 100% износом и нулевой остаточной стоимостью, утвержденная руководителем Учреждения в 2024 году, согласованная с руководителем Управления в 2024 году.
</t>
    </r>
  </si>
  <si>
    <r>
      <rPr>
        <b/>
        <sz val="12"/>
        <rFont val="Times New Roman"/>
        <family val="1"/>
        <charset val="204"/>
      </rPr>
      <t>Исполнено.</t>
    </r>
    <r>
      <rPr>
        <sz val="12"/>
        <rFont val="Times New Roman"/>
        <family val="1"/>
        <charset val="204"/>
      </rPr>
      <t xml:space="preserve"> Приказ руководителя КГУ «Специализированная детско-юношеская спортивная школа олимпийского резерва №5» от 19 января 2024 года №03-01-13 - выговор главному бухгалтеру Тагибергенова А.Б..
</t>
    </r>
  </si>
  <si>
    <r>
      <rPr>
        <b/>
        <sz val="12"/>
        <rFont val="Times New Roman"/>
        <family val="1"/>
        <charset val="204"/>
      </rPr>
      <t>Исполнено</t>
    </r>
    <r>
      <rPr>
        <sz val="12"/>
        <rFont val="Times New Roman"/>
        <family val="1"/>
        <charset val="204"/>
      </rPr>
      <t>. Письмами КГУ «Специализированная детско-юношеская спортивная школа олимпийского резерва №5» от 19 марта 2024 года № 02-10/21, от 29 марта 2024 года № 02-10/24, от 1 апреля 2024 года № 02-05/26 предоставлены:                                                                                                  по 3.1) должностные инструкций  работников СДЮШОР №5 утвержденные приказом и. о. руководителя ГУ «Управление физической культуры и спорта города Астаны» №02-07/10 от 15 января 2024 года.                                                    по 3.2) план мероприятий повышения квалификации сотрудников, утвержденная руководителем  СДЮШОР №5  от 6 марта 2024 года.
по 3.3) акт об использовании помещения в административных целях, утвержденный руководителем КГУ «СДЮСШОР №5» от 3 января 2024 года; 
расписание проведения учебно-тренировочных занятий в ФОКе «Ұлытау», утвержденная руководителем КГУ «СДЮСШОР №5» .</t>
    </r>
  </si>
  <si>
    <r>
      <rPr>
        <b/>
        <sz val="12"/>
        <rFont val="Times New Roman"/>
        <family val="1"/>
        <charset val="204"/>
      </rPr>
      <t>Исполнено</t>
    </r>
    <r>
      <rPr>
        <sz val="12"/>
        <rFont val="Times New Roman"/>
        <family val="1"/>
        <charset val="204"/>
      </rPr>
      <t xml:space="preserve">. Приказ КГУ «Детско-юношеская спортивная школа №7» от 15 января 2024 года №17-н/қ - выговор на главного бухгалтера Абишеву З.К., на руководителя по спортивному сооружению Жумабекова А.К., на руководителя учебного отдела Жайлыбаева Д.К.; в виде замечания на кадрового инспектора Досмаханову Н.М.;
</t>
    </r>
  </si>
  <si>
    <r>
      <rPr>
        <b/>
        <sz val="12"/>
        <rFont val="Times New Roman"/>
        <family val="1"/>
        <charset val="204"/>
      </rPr>
      <t>Исполнено.</t>
    </r>
    <r>
      <rPr>
        <sz val="12"/>
        <rFont val="Times New Roman"/>
        <family val="1"/>
        <charset val="204"/>
      </rPr>
      <t xml:space="preserve"> Предоставлена квитанция от 6 января 2024 года №0001 на сумму 1 649,9 тыс. тенге, квитанция Kaspi Bank от 15 мая 2024 года № 413616692917 на 622,5 тыс. тенге; квитанция Kaspi Bank от 10 мая 2024 года №413105898939 на 198,2 тыс. тенге;  квитанция Kaspi Bank от 25 декабря 2023 года №335905417782 на 101,8 тыс. тенге; квитанция Kaspi Bank от 14 мая 2024 года №413509861537 на 385,0 тыс. тенге.</t>
    </r>
  </si>
  <si>
    <r>
      <rPr>
        <b/>
        <sz val="12"/>
        <rFont val="Times New Roman"/>
        <family val="1"/>
        <charset val="204"/>
      </rPr>
      <t>Исполнено</t>
    </r>
    <r>
      <rPr>
        <sz val="12"/>
        <rFont val="Times New Roman"/>
        <family val="1"/>
        <charset val="204"/>
      </rPr>
      <t xml:space="preserve">. Приказ руководителя КГУ «Специализированная детско-юношеская спортивная школа олимпийского резерва №8» от 23 января 2024 года №02-08/8 - замечание на юриста Темиргалиева Д., методиста Балтина М., методиста Хабиеву А. </t>
    </r>
  </si>
  <si>
    <r>
      <rPr>
        <b/>
        <sz val="12"/>
        <rFont val="Times New Roman"/>
        <family val="1"/>
        <charset val="204"/>
      </rPr>
      <t>Исполнено.</t>
    </r>
    <r>
      <rPr>
        <sz val="12"/>
        <rFont val="Times New Roman"/>
        <family val="1"/>
        <charset val="204"/>
      </rPr>
      <t xml:space="preserve"> Письмами КГУ «Специализированная детско-юношеская спортивная школа олимпийского резерва №8» от 19 марта 2024 года № 02-16/55, от 20 марта 2024 года № 02-16/58, от 28 марта 2024 года №02-16/61, от 29 марта 2024 года №02-16/66 предоставлены:                                                                                                                                                       по 2.1) план повышения квалификации, утвержденный руководителем КГУ «СДЮСШОР №8».
     по 2.2) должностная инструкция работников учреждения от 15 января 2024 года №02-07/10 утвержденная руководителем учреждения и согласованная с и.о. руководителя ГУ «Управление физической культуры и спорта» .    
</t>
    </r>
  </si>
  <si>
    <r>
      <rPr>
        <b/>
        <sz val="12"/>
        <rFont val="Times New Roman"/>
        <family val="1"/>
        <charset val="204"/>
      </rPr>
      <t>Исполнено</t>
    </r>
    <r>
      <rPr>
        <sz val="12"/>
        <rFont val="Times New Roman"/>
        <family val="1"/>
        <charset val="204"/>
      </rPr>
      <t xml:space="preserve">. Приказ руководителя КГУ «Детско-Юношеская спортивная школа №9 от 3 января 2024 года №05-07/10 - выговор на тренера стрельбы по мишеням Корчму Галину Ивановну, врача Айткенова Богембая Турлыбековича, менеджера по государственным закупкам Оразалину Ботагоз Сериковну, заместителя руководителя по административно-хозяйственной части Омарханову Мейрамбеку Сагындыковичу.
</t>
    </r>
  </si>
  <si>
    <r>
      <rPr>
        <b/>
        <sz val="12"/>
        <rFont val="Times New Roman"/>
        <family val="1"/>
        <charset val="204"/>
      </rPr>
      <t>Исполнено</t>
    </r>
    <r>
      <rPr>
        <sz val="12"/>
        <rFont val="Times New Roman"/>
        <family val="1"/>
        <charset val="204"/>
      </rPr>
      <t xml:space="preserve">. Письмами КГУ «Детско-юношеская спортивная школа №9» 
от 19 марта 2024 года № 06-13/72, от 26 марта 2024 года №06-13/79, от 24 марта 2024 года №06-13/82 предоставлены:                                                      по 3.1) план мероприятий по повышению квалификации сотрудников от 3 января 2024 года, утвержденный руководителем ДЮСШ №9.                           по 3.2) должностная инструкция от 15 января 2024 года №02-07/10 утвержденная и.о. руководителя ГУ «Управление физической культуры и спорта города Астаны» на руководителя ДЮСШ №9, заместителя руководителя  (по основной деятельности), заместителя руководителя  (по финансовой и организационной деятельности).
по 3.3)  разрешение на хранение служебного оружия и патронов к нему юридическим лицам №KZ30VJL00008984 (действительно до 04.07.2029 г.).
по 3.4) заключен договор №05-19/62  с единиственным в г.Астане стрелковым тиром (стрельбищ)  ТОО «Astana Target Club». Стрелковые машины для стендовой стрельбы подготавливаются для установки.
</t>
    </r>
  </si>
  <si>
    <r>
      <rPr>
        <b/>
        <sz val="12"/>
        <rFont val="Times New Roman"/>
        <family val="1"/>
        <charset val="204"/>
      </rPr>
      <t>Исполнено.</t>
    </r>
    <r>
      <rPr>
        <sz val="12"/>
        <rFont val="Times New Roman"/>
        <family val="1"/>
        <charset val="204"/>
      </rPr>
      <t xml:space="preserve"> Приказ руководителя КГУ «Специализированная детско-юношеская спортивная школа №10 по хоккею с шайбой» от 8 декабря 2023 года - замечание инспектору по кадрам Кобеновой Г.Т.;
      - приказ руководителя от 25 декабря 2023 года о наложении дисциплинарного взыскания:
        - на главного бухгалтера Кайыржановой Г.К. в виде строгого выговора; 
        - на юриста Керимкулова А.Б. в виде строгого выговора;
        -  на методиста Сахарбаеву Д.С, в виде замечания.
</t>
    </r>
  </si>
  <si>
    <r>
      <rPr>
        <b/>
        <sz val="12"/>
        <rFont val="Times New Roman"/>
        <family val="1"/>
        <charset val="204"/>
      </rPr>
      <t>Исполнено</t>
    </r>
    <r>
      <rPr>
        <sz val="12"/>
        <rFont val="Times New Roman"/>
        <family val="1"/>
        <charset val="204"/>
      </rPr>
      <t xml:space="preserve">. Письмами КГУ «Специализированная детско-юношеская спортивная школа №10 по хоккею с шайбой» от 19 марта 2024 года № 01-05/47, от 29 марта 2024 года №01-05/55, от 1 апреля 2024 года №01-05/57 предоставлены:                                                                                                     По подпункту 3.1) план повышения квалификации сотрудников на 2024 год, утвержденный руководителем от 4 января 2024 года; 
По подпункту 3.2) дополнительная бюджетная заявка на 2024 год на выделение средств на покрытие расходов на участие всего контингента в республиканских турнирах на 36 244,0 тыс.тенге;
По подпункту 3.3) информация (скриншот) с сайта gosreestr, в части расторжения договора с арендатором ИП «Ескеновым Д.А.».
По подпункту 3.4) приказ от 3 января 2024 года № 02-03/01 «О приеме на работу» Айтекенова Б.Т. на должность врача, свидетельство с присвоением высшей квалификационной категории по специальности «спортивная медицина» от 24 сентября 2020 года № KZ22VBM01241533.
</t>
    </r>
  </si>
  <si>
    <r>
      <rPr>
        <b/>
        <sz val="12"/>
        <rFont val="Times New Roman"/>
        <family val="1"/>
        <charset val="204"/>
      </rPr>
      <t>Исполнено.</t>
    </r>
    <r>
      <rPr>
        <sz val="12"/>
        <rFont val="Times New Roman"/>
        <family val="1"/>
        <charset val="204"/>
      </rPr>
      <t xml:space="preserve"> Письмами ГУ «Управление активов и государственных закупок города Астаны» от 27 февраля 2024 года № 501-04-10/4191 и от 1 марта 2024 года № 501-04-10/4191 предоставлены: - договор безвозмездного пользования имуществом коммунальной собственности города Астана от 22 января 2024 года № 5 между Управлением активов, КГУ «Детско-юношеская спортивная школа №7» акимата города Астаны и Филиал НАО «Государственная корпорация «Правительство для граждан»;                                                                                       - договор безвозмездного пользования имуществом коммунальной собственности города Астана от 22 января 2024 года № 6 между Управлением активов, КГУ «Детско-юношеская спортивная школа №7» акимата города Астаны и ГУ «Департамента полиции города Астаны»;  - договор безвозмездного пользования имуществом коммунальной собственности города Астана от 22 января 2024 года № 7 между Управлением активов, КГУ «Детско-юношеская спортивная школа №7» акимата города Астаны и  КГУ «Централизованная библиотечная система»; Соглашение о расторжении договора имущественного наема (аренды) от 26 февраля 2024 года № 66526 с ИП Ескеновым; сведения с реестра государственного имущества от 29 февраля 2024 года.
</t>
    </r>
  </si>
  <si>
    <t xml:space="preserve">исполнено 56 поручений и 26 рекомендаций </t>
  </si>
  <si>
    <r>
      <rPr>
        <b/>
        <sz val="12"/>
        <rFont val="Times New Roman"/>
        <family val="1"/>
        <charset val="204"/>
      </rPr>
      <t>Исполнено</t>
    </r>
    <r>
      <rPr>
        <sz val="12"/>
        <rFont val="Times New Roman"/>
        <family val="1"/>
        <charset val="204"/>
      </rPr>
      <t xml:space="preserve">. Письмами ГУ «Управление экономики и бюджетного планирования» от 15 апреля 2024 года №114-11-06/2595; от 23 апреля 2024 года №114-11-06/65 предоставлены подтверждающие документы: согласно предоставленной информации, проведена работа по определению степени ответственности должностных лиц по факту. В настоящее время, на основании приказа руководителя Управления от 24 января 2024 года № 15, освобожден от занимаемой должности начальник отдела экономического анализа и стратегического планирования Рахматуллаев А.К. Привлечение к ответственности должностных лиц по выявленным нарушениям законодательства Республики Казахстан не представляется возможным. </t>
    </r>
  </si>
  <si>
    <r>
      <rPr>
        <b/>
        <sz val="12"/>
        <rFont val="Times New Roman"/>
        <family val="1"/>
        <charset val="204"/>
      </rPr>
      <t>Исполнено</t>
    </r>
    <r>
      <rPr>
        <sz val="12"/>
        <rFont val="Times New Roman"/>
        <family val="1"/>
        <charset val="204"/>
      </rPr>
      <t xml:space="preserve">. Письмами ГУ «Управление экономики и бюджетного планирования»
от 10 мая 2024 года №114-11-06/151; от 17 мая 2024 года №114-11-06/83 предоставлены подтверждающие документы: план мероприятий для качественной реализации Плана развития столицы с учетом недостатков, установленных государственным аудитом, утвержденный руководителем ГУ «Управление экономики и бюджетного планирования» 10 мая 2024 года; протокол совещания Управления с администраторами бюджетных программ по Плану развития города Астаны на 2021-2025 годы от 4 мая 2024 года.
</t>
    </r>
  </si>
  <si>
    <r>
      <rPr>
        <b/>
        <sz val="12"/>
        <rFont val="Times New Roman"/>
        <family val="1"/>
        <charset val="204"/>
      </rPr>
      <t>Исполнено</t>
    </r>
    <r>
      <rPr>
        <sz val="12"/>
        <rFont val="Times New Roman"/>
        <family val="1"/>
        <charset val="204"/>
      </rPr>
      <t xml:space="preserve">. Письмами ГУ «Управление экономики и бюджетного планирования города Астаны» от 14 июня 2024 года №114-11-06/151 и от 19 июня 2024 года №114-11-06/97, предоставлены: Методика расчета целевого индикатора к Плану развития города Астаны от 17 июня 2024 года «Завершение строительства объектов долевого строительства», утвержденная руководителем Управления контроля качества городской среды города Астаны. Методика расчета целевого индикатора к Плану развития города Астаны от 19 июня 2024 года «Обеспечение доступом к газу населения», утвержденная руководителем Управления энергетики города Астаны. Методика расчета целевого индикатора к Плану развития города Астаны от 19 июня 2024 года «Доля населения, использующая общественный транспорт для передвижения», утвержденная руководителем Управления транспорта и развития дорожно-транспортной инфраструктуры города Астаны.  
</t>
    </r>
  </si>
  <si>
    <r>
      <rPr>
        <b/>
        <sz val="12"/>
        <rFont val="Times New Roman"/>
        <family val="1"/>
        <charset val="204"/>
      </rPr>
      <t>Исполнено.</t>
    </r>
    <r>
      <rPr>
        <sz val="12"/>
        <rFont val="Times New Roman"/>
        <family val="1"/>
        <charset val="204"/>
      </rPr>
      <t xml:space="preserve"> Письмом ГУ «Аппарат акима города Астана» от 23 мая 2024 года №114-11-06/2595, по фактам, отмеченным в Заключении, в части недостижения целевых индикаторов, предусмотренных в Плане развития, проведено совещание с администраторами бюджетных программ. Учитывая, что рассматриваемый период проверки приходится на 2021-2022 годы Управлениями представлена информация об отсутствии ответственных сотрудников (приказы увольнений прилагаются). Вместе с тем, проводится работа с Министерством национальной экономики РК по совершенствованию нормативно-правовых актов Системы государственного планирования, методик расчетов показателей и индикаторов. Кроме того, для сотрудников Управлений проведена работа по разъяснению методологии и норм законодательной базы в сфере государственного планирования. 
</t>
    </r>
  </si>
  <si>
    <r>
      <rPr>
        <b/>
        <sz val="12"/>
        <rFont val="Times New Roman"/>
        <family val="1"/>
        <charset val="204"/>
      </rPr>
      <t>Исполнено</t>
    </r>
    <r>
      <rPr>
        <sz val="12"/>
        <rFont val="Times New Roman"/>
        <family val="1"/>
        <charset val="204"/>
      </rPr>
      <t xml:space="preserve">. Письмами ГУ «Управление строительства» от 3 мая 2024 года № 507-06-21/642; от 10 мая 2024 года № 507-09-23/675 предоставлен приказ от 6 мая 2024 года №37-g - выговор на заместителя руководителя ГУ «Управление строительства» Абдуалиева Дамира Мейрамовича.
</t>
    </r>
  </si>
  <si>
    <r>
      <rPr>
        <b/>
        <sz val="12"/>
        <rFont val="Times New Roman"/>
        <family val="1"/>
        <charset val="204"/>
      </rPr>
      <t>Исполнено</t>
    </r>
    <r>
      <rPr>
        <sz val="12"/>
        <rFont val="Times New Roman"/>
        <family val="1"/>
        <charset val="204"/>
      </rPr>
      <t xml:space="preserve">. Письмом ТОО «Хозяйственное управление Астаны» от 22 мая 2024 года № 01-07/146 предоставлен приказ Директора ТОО «Хозяйственное управление Астаны» от 20 мая 2024 года №04-09-16-ж/қ о наложении дисциплинарного взыскания в виде выговора руководителю транспортного отдела Сеитову Д.С., механику Ни Д.Ю. 
</t>
    </r>
  </si>
  <si>
    <t xml:space="preserve">Срок исполнения не наступил. Письмом ТОО «Хозяйственное управление Астаны» от 27 августа 2024 года № 01-07/244 предоставлены план мероприятий по решению вопроса по передаче в коммунальную собственность города Астаны объектов недвижимости, находящихся на балансе ТОО «Хозяйственное управление Астаны», утвержденный директором ТОО «Хозяйственное управление Астаны» Умирзаковым С.М., согласованный ГУ «Управление активов и государственных закупок города Астаны» в лице Алимжанова Н.Т.,  членом Ревизионной комиссии  по городу Астана Мукановым С.Т. Частично снято с контроля исполнение предписания в части разработки План мероприятий со сроком исполнения 2 сентября 2024 года. </t>
  </si>
  <si>
    <t xml:space="preserve">Срок исполнения не наступил. Письмом ГУ «Управление активов и государственных закупок города Астаны» от 27 августа 2024 года № 501-02-09/2460 предоставлен план мероприятий по решению вопроса по передаче в коммунальную собственность города Астаны объектов недвижимости, находящихся на балансе ТОО «Хозяйственное управление Астаны», утвержденный директором ТОО «Хозяйственное управление Астаны» Умирзаковым С.М., согласованный ГУ «Управление активов и государственных закупок города Астаны» в лице Алимжанова Н.Т.,  членом Ревизионной комиссии  по городу Астана Мукановым С.Т. Частично снято с контроля исполнение предписания в части разработки План мероприятий со сроком исполнения 2 сентября 2024 года
</t>
  </si>
  <si>
    <r>
      <rPr>
        <b/>
        <sz val="12"/>
        <rFont val="Times New Roman"/>
        <family val="1"/>
        <charset val="204"/>
      </rPr>
      <t>Исполнено.</t>
    </r>
    <r>
      <rPr>
        <sz val="12"/>
        <rFont val="Times New Roman"/>
        <family val="1"/>
        <charset val="204"/>
      </rPr>
      <t xml:space="preserve"> Письмом ГУ «Управление цифровизации и государственных услуг города Астаны» от 6 июня 2024 года № 504-06-18/302 предоставлены приказ от 4 июня 2024 года №5 о наложении дисциплинарного взыскания на руководителя отдела развития видеонаблюдения и инфраструктуры ГУ «Управление цифровизации и государственных услуг города Астаны» Сейсепова Е.М. в виде замечания;
приказ от 15 января 2024 года № 1 о наложении дисциплинарного взыскания на руководителя отдела автоматизации государственных услуг ГУ «Управление цифровизации и государственных услуг города Астаны» Хасенова Д.Н. в виде замечания.
</t>
    </r>
  </si>
  <si>
    <t xml:space="preserve">3) в срок до 15 июля 2024 года в целях рационального использования информационных продуктов «Внешний облик города», «Birge», «Витрина цифровых сервисов» утвердить график проведения технической учебы для пользователей - работников соответствующих структурных подразделений акимата по направлениям автоматизации процессов (пункты 12, 13 и 15 Аудиторского заключения); 
</t>
  </si>
  <si>
    <r>
      <rPr>
        <b/>
        <sz val="12"/>
        <rFont val="Times New Roman"/>
        <family val="1"/>
        <charset val="204"/>
      </rPr>
      <t>Исполнено</t>
    </r>
    <r>
      <rPr>
        <sz val="12"/>
        <rFont val="Times New Roman"/>
        <family val="1"/>
        <charset val="204"/>
      </rPr>
      <t xml:space="preserve">. Письмом ГКП на ПХВ «Городской центр мониторинга и оперативного реагирования» от 6 июня 2024 года № 01-07-1054 предоставлен приказ от 4 июня 2024 года №12-02-19/95 о наложении дисциплинарного взыскания в виде замечания на менеджера по кадрам сектора финансового и кадрового учета административно-финансового департамента Айданбекову Г.Б.
</t>
    </r>
  </si>
  <si>
    <r>
      <rPr>
        <b/>
        <sz val="12"/>
        <rFont val="Times New Roman"/>
        <family val="1"/>
        <charset val="204"/>
      </rPr>
      <t>Исполнено</t>
    </r>
    <r>
      <rPr>
        <sz val="12"/>
        <rFont val="Times New Roman"/>
        <family val="1"/>
        <charset val="204"/>
      </rPr>
      <t xml:space="preserve">. Письмом ГУ «Управление жилья и жилищной инспекции города Астаны»
от 24 июня 2024 года №182-08-04/1850 предоставлена информация, письмо Управления жилья и жилищной инспекции города Астаны от 24 мая 2024 года № 182-08-04/1170 разработано и направлено в адрес ТОО «Астана-Орнек» цели, задачи и ключевые показатели деятельности организации, приводящие к достижению целей, отраженные в их стратегическом плане 
</t>
    </r>
  </si>
  <si>
    <r>
      <rPr>
        <b/>
        <sz val="12"/>
        <rFont val="Times New Roman"/>
        <family val="1"/>
        <charset val="204"/>
      </rPr>
      <t>Исполнено</t>
    </r>
    <r>
      <rPr>
        <sz val="12"/>
        <rFont val="Times New Roman"/>
        <family val="1"/>
        <charset val="204"/>
      </rPr>
      <t xml:space="preserve">. Письмом ТОО «Астана-Орнек» от 21 мая 2024 года №01-01/178 предоставлены подтверждающие документы: решение единственного участника ТОО «Астана-Орнек» в лице руководителя  ГУ «Управление жилья и жилищной инспекции» Саипова А.А. от 1 апреля 2024 года №5 об утверждении штатного расписания и структуры предприятия; штатное расписание ТОО «Астана-Орнек» с 1 апреля 2024 года на 27 единиц (АУП – 2 единицы, инженерно-производственная служба – 25 единиц); дополнительное штатное расписание с 1 апреля 2024 года на 1 единицу комплаенс-менеджера; дополнительное штатное расписание с 1 апреля 2024 года на 165 единиц.
</t>
    </r>
  </si>
  <si>
    <r>
      <rPr>
        <b/>
        <sz val="12"/>
        <rFont val="Times New Roman"/>
        <family val="1"/>
        <charset val="204"/>
      </rPr>
      <t>Исполнено</t>
    </r>
    <r>
      <rPr>
        <sz val="12"/>
        <rFont val="Times New Roman"/>
        <family val="1"/>
        <charset val="204"/>
      </rPr>
      <t xml:space="preserve">. Письмом ГУ «Управление образования по городу Астана»
от 17 июня 2024 года №107-10-32/4538, предоставлена квитанция АО «KAZPOST» от 15 мая 2024 года № 2405152354460 на 272,8 тыс. тенге. 
</t>
    </r>
  </si>
  <si>
    <r>
      <rPr>
        <b/>
        <sz val="12"/>
        <rFont val="Times New Roman"/>
        <family val="1"/>
        <charset val="204"/>
      </rPr>
      <t>Исполнено</t>
    </r>
    <r>
      <rPr>
        <sz val="12"/>
        <rFont val="Times New Roman"/>
        <family val="1"/>
        <charset val="204"/>
      </rPr>
      <t xml:space="preserve">. Письмом ГУ «Управление образования по городу Астана»
от 17 июня 2024 года №107-10-32/4538, предоставлена бухгалтерская справка (форма №433) от 30 мая 2024 года на сумму 9 561 741,1 тыс. тенге.  </t>
    </r>
  </si>
  <si>
    <r>
      <rPr>
        <b/>
        <sz val="12"/>
        <rFont val="Times New Roman"/>
        <family val="1"/>
        <charset val="204"/>
      </rPr>
      <t>Исполнено</t>
    </r>
    <r>
      <rPr>
        <sz val="12"/>
        <rFont val="Times New Roman"/>
        <family val="1"/>
        <charset val="204"/>
      </rPr>
      <t>. Письмами ГУ «Управление охраны окружающей среды и природопользования» от 11 июня 2024 года № 205-04-34/521, от 17 июня 2024 года №205-04-34/542; от 19 июня 2024 года №205-04-34/559 предоставлен приказ от 18 июня 2024 года №205-03-07/92 о наложении дисциплинарного взыскания в виде замечания на начальника отдела технического учета и бюджетного планирования Балгабекова Ж.М.</t>
    </r>
  </si>
  <si>
    <r>
      <rPr>
        <b/>
        <sz val="12"/>
        <rFont val="Times New Roman"/>
        <family val="1"/>
        <charset val="204"/>
      </rPr>
      <t>Исполнено</t>
    </r>
    <r>
      <rPr>
        <sz val="12"/>
        <rFont val="Times New Roman"/>
        <family val="1"/>
        <charset val="204"/>
      </rPr>
      <t>. Письмом  ГУ «Управление охраны окружающей среды и природопользования по городу Астана» от 11 июня 2024 года № 205-04-34/521, счет к оплате от 4 мая 2024 года №3360001/24-196 на сумму 201,2 тыс. тенге.</t>
    </r>
  </si>
  <si>
    <r>
      <rPr>
        <b/>
        <sz val="12"/>
        <rFont val="Times New Roman"/>
        <family val="1"/>
        <charset val="204"/>
      </rPr>
      <t>Исполнено</t>
    </r>
    <r>
      <rPr>
        <sz val="12"/>
        <rFont val="Times New Roman"/>
        <family val="1"/>
        <charset val="204"/>
      </rPr>
      <t xml:space="preserve">. Письмами ГУ «Управление строительства города Астаны»
от 12 июня 2024 года № 507-09-23/1326 и от 20 июня 2024 года № 507-09-23/948, предоставлен план мероприятий по погашению и списанию дебиторской и кредиторской задолженности ГУ «Управление строительства города Астаны» утвержденный руководителем от 12 июня 2024 года.   
</t>
    </r>
  </si>
  <si>
    <r>
      <rPr>
        <b/>
        <sz val="12"/>
        <rFont val="Times New Roman"/>
        <family val="1"/>
        <charset val="204"/>
      </rPr>
      <t>Исполнено</t>
    </r>
    <r>
      <rPr>
        <sz val="12"/>
        <rFont val="Times New Roman"/>
        <family val="1"/>
        <charset val="204"/>
      </rPr>
      <t xml:space="preserve">. Письмом ГУ «Управление строительства города Астана» 
от 24 июня 2024 года №507-09-23/1625, предоставлена служебная записка Управления строительства в Управление жилья и жилищной инспекции города Астаны от 21 июня 2024 года № 951-қж в части направления информации о балансовой стоимости квартир, согласно переданных на основании приказов Управления активов и государственных закупок города Астаны от 10 января 2023 года №45/0 и от 12 октября 2023 года №1658/о.
</t>
    </r>
  </si>
  <si>
    <t xml:space="preserve">Государственный аудит эффективности использования бюджетных средств, выделенных на развитие инженерно-коммуникационной инфраструктуры окраин города. </t>
  </si>
  <si>
    <t>№7 от 16.07.2024 года</t>
  </si>
  <si>
    <t>2. ГУ «Аппарату акима города Астаны» в срок до 18 ноября 2024 года рассмотреть вопрос разработки и утверждения правового  акта, регулирующего процедуру приема имущества в коммунальную собственность города Астана, построенного за счет бюджетных средств.</t>
  </si>
  <si>
    <t xml:space="preserve">ГУ «Аппарату акима города Астаны» </t>
  </si>
  <si>
    <t xml:space="preserve">1. ГУ «Управление коммунального хозяйства города Астаны»:
1) в срок до 16 августа  2024 года принять меры дисциплинарного взыскания к виновным лицам, ответственным за выявленные нарушения законодательства в соответствии со статьей 45 Закона Республики Казахстан «О государственной службе Республики Казахстан»; 
</t>
  </si>
  <si>
    <t>ГУ «Управление коммунального хозяйства города Астаны»</t>
  </si>
  <si>
    <t>2) в срок до 18 декабря 2024 года обеспечить передачу на баланс эксплуатирующей организации проект «Строительство сетей водоснабжения и водоотведения жилого массива «Лесопосадочный участок», введенный актом приемки в эксплуатацию от 28 декабря 2023 года (пункт 34 Аудиторского заключения);</t>
  </si>
  <si>
    <t xml:space="preserve"> улучшение организации деятельности; </t>
  </si>
  <si>
    <t>3) в срок до 17 октября 2024 года обеспечить восстановление невыполненных объемов работ на общую сумму 21 526,5 тыс.тенге ТОО «КазЕвроСтрой» по разделу «Озеленению и МАФ» по договору от 20 июня 2022 года №2022/81 (пункт 30 Аудиторского заключения);</t>
  </si>
  <si>
    <t>4) в срок до 17 октября  2024 года принять меры по возмещению в местный бюджет необоснованно выплаченные  бюджетные средства  на сумму 274 530,3 тыс.тенге по договору от 20 июня 2022 года №2022/81 с ТОО «КазЕвроСтрой»  по проекту «Строительство сетей водоснабжения и водоотведения жилого массива «Лесопосадочный участок» (пункт 35 Аудиторского заключения).</t>
  </si>
  <si>
    <t xml:space="preserve">1. ГУ «Управление транспорта и развития дорожно-транспортной инфраструктуры города Астаны»:
1) в срок до 16 августа  2024 года принять меры дисциплинарного взыскания к виновным лицам, ответственным за выявленные нарушения законодательства в соответствии со статьей 45 Закона Республики Казахстан «О государственной службе Республики Казахстан»; 
</t>
  </si>
  <si>
    <t xml:space="preserve">2) в срок до 17 октября 2024 года разработать План мероприятий по завершению 13-ти инвестиционных проектов, приостановленных (замороженных) с 2011-2015 года, а также по передаче в коммунальную собственность объектов на общую сумму 1 213 335,9 тыс.тенге по проектам: 
- «Строительство, реконструкция дорог и инженерных сетей в жилых массивах города Астаны. Жилой массив Коктал-2. 4 очередь строительства» - АО «Астана-РЭК» на сумму 221 476,5 тыс. тенге;
- «Строительство и реконструкция дорог и инженерных сетей в жилых массивах города Астаны. Поселок Коктал-2, 2-3 очередь» - 991 859,4 тыс.тенге, из них: Управлению транспорта на сумму 111 820,6 тыс.тенге и АО «Астана – РЭК» на сумму 880 038,8 тыс.тенге (пункты 13 и 14 Аудиторского заключения);
</t>
  </si>
  <si>
    <t>3) в срок до 17 октября  2024 года принять меры по возмещению в местный бюджет дебиторской задолженности на сумму 79 485,6 тыс.тенге по договору ТОО «ROSTRA GROUP» №1959 от 27 ноября 2014 года (пункт 15 Аудиторского заключения);</t>
  </si>
  <si>
    <t xml:space="preserve">4) в срок до 17 октября  2024 года принять меры по возмещению в местный бюджет средств на общую сумму 351 371,9 тыс.тенге,  необоснованно оплаченных по договорам государственных закупок работ в сфере строительства, в том числе:
 4.1) за невыполненные объемы подрядной организации ТОО «Казахдорстрой» на сумму 27 013,9 тыс. тенге в рамках договора от 16 июля 2020 года №594 по проекту «Строительство ул. А62 на участке от ул. Кордай до трассы Астана-Караганда. Корректировка» (пункт 17 Аудиторского заключения);
4.2) по проекту «Строительство ул. А105 на участке от ул. А91 до трассы Астана-Караганда с инженерными сетями» в рамках договора государственных закупках работ в сфере строительства от 12 мая 2021 года №652, заключенного с ТОО «Прогресс KZ» в части оплаты подрядчику по факту недостаточного количества проходов вальцами катка на общую сумму 2 519,3 тыс.тенге (пункт 18 Аудиторского заключения);
 4.3) за невыполненные объемы подрядной организации ТОО «Компания АИС-Астана» на общую сумму 321 838,7  тыс.тенге в рамках договора от 11 июня 2012 года №1356 по проекту «Строительство, реконструкция дорог и инженерных сетей в жилых массивах города Астаны. Поселок Интернациональный. 2 очередь. Корректировка», из них:
 - 43 804,4 тыс.тенге за дважды оплаченную трубу полиэтиленовой для водоснабжения по проекту (пункт 17 Аудиторского заключения),
 - 7 427,4 тыс.тенге за необоснованную оплату трубы меньшего диаметра, установленную вместо предусмотренной проектно-сметной документацией большего диаметра (пункт 21 Аудиторского заключения),
 - 270 606,9 тыс.тенге в части использования профилей фасонных горячекатаные для шпунтовых свай Л4 и Л5 массой от 50 до 100 кг (пункт 28 Аудиторского заключения);
</t>
  </si>
  <si>
    <t xml:space="preserve">5) в срок до 18 ноября 2024 года принять меры по восстановлению невыполненных и некачественно выполненных объемов работ на общую сумму 538 194,3 тыс. тенге, в том числе:
 5.1) в виде аванса подрядной организации ТОО «Компания Алматы ДорСтрой» на сумму 145 928,4 тыс. тенге в рамках договора от 16 ноября 2021 года №657 (пункт 4 Аудиторского заключения);
5.2) по проекту «Строительство ул. А105 на участке от ул. А91 до трассы Астана-Караганда с инженерными сетями» в рамках договора от 12 мая 2021 года №652 с ТОО «Прогресс KZ» за установку 1-го комплекта теплого остановочного комплекса на сумму 12 979,9 тыс. тенге (пункт 19 Аудиторского заключения);
5.3) по проекту «Строительство улицы Е117 (проектное наименование) на участке от улицы Е542 до улицы ТМ-7 (проектное наименование) в г. Нур-Султан» в рамках договора от 25 апреля 2022 года №756 с ТОО «Прогресс KZ», в части восстановления невыполненных объемов работ на участках примыкания и съездов с левой стороны улицы Е767 и улицы ТМ-3 на сумму    15 322,5 тыс.тенге (пункт 17 Аудиторского заключения);
5.4) по проекту «Строительство, реконструкция дорог и инженерных сетей в жилых массивах города Астаны. Поселок Интернациональный. 2 очередь. Корректировка» в рамках договора от 11 июня 2012 года №1356 с ТОО «Компания АИС-Астана» в части восстановления принятых к оплате невыполненных объемов работ на 363 963,5 тыс. тенге (пункт 20 Аудиторского заключения).
</t>
  </si>
  <si>
    <t>Государственный аудит эффективности реализации подушевого финансирования и бюджетных средств, выделенных на питание учащихся в организациях образования</t>
  </si>
  <si>
    <t>№8 от 18.07.2024 года</t>
  </si>
  <si>
    <t xml:space="preserve">1. ГУ «Управление образования города Астаны»:
1) в срок до 19 августа 2024 года принять меры дисциплинарного взыскания в отношении работников управления образования и руководителей организаций образования за допущенные нарушения бюджетного и иного законодательства (Школа-гимназия №4, Школа-гимназия № 15, Школа-гимназия №28, Школа-гимназия № 37, Ясли-сад № 22, Ясли-сад № 49);
</t>
  </si>
  <si>
    <t>ГУ «Управление образования города Астаны»</t>
  </si>
  <si>
    <t>2) в срок до 2 сентября 2024 года утвердить перспективное меню, учитывающее возрастные физиологические особенности обучающихся, требования по массе порций блюд и их пищевой и энергетической ценности, а также виды продуктов питания, входящие в обязательный рацион ребенка, с обязательным размещением и актуализацией информации по организации питания на официальном сайте (пункт 73 АЗ);</t>
  </si>
  <si>
    <t>3) в срок до 1 ноября 2024 года разработать и утвердить техническую спецификацию к договорам государственного образовательного заказа по бюджетной программе 040 «Реализация подушевого финансирования в организация среднего образования» в соответствии с постановлением «Об утверждении государственного образовательного заказа на среднее образование», а также c отражением количества обучаемых и среднюю стоимость расходов на одного учащегося в перечне закупаемых услуг к договорам государственного образовательного заказа;</t>
  </si>
  <si>
    <t>4) в срок до 1 ноября 2024 года разработать и довести соответствующие цели, задачи и ключевые показатели Плана развития подведомственных организаций в организационно-правовой форме государственных предприятий с целью дальнейшего их мониторинга;</t>
  </si>
  <si>
    <t>5) в срок до 20 декабря 2024 года совместно с ГУ «Управление активов и государственных закупок города Астаны» и ГУ «Управление строительства города Астаны» провести работу по передачи (закрепления) государственного имущества ГКП на ПХВ «Школа-лицей № 28» акимата города Астаны в виде здания пристройки на 300 ученических мест.</t>
  </si>
  <si>
    <t>2.6 совместно со всеми подведомственными предприятия среднего образования соблюдать требования технической спецификации к договорам государственного образовательного заказа по бюджетной программе 003 «Общеобразовательное обучение» в части оплаты за фактически оказанные услуги по выставленным актам выполненных работ (пункты 14, 71, 76 АЗ).</t>
  </si>
  <si>
    <t xml:space="preserve">1. ГКП на ПХВ «Школа-гимназия №4 им. Ж.Жабаева» акимата города Астаны:
1) в срок до 1 июля 2025 года принять меры по возмещению в доход местного бюджета неправомерно начисленной и перечисленной заработной платы на сумму 10 191,5 тыс.тенге (пункт 12, 14 АО ШГ №4), (согласно графика погашения);
</t>
  </si>
  <si>
    <t xml:space="preserve"> ГКП на ПХВ «Школа-гимназия №4 им. Ж.Жабаева» акимата города Астаны</t>
  </si>
  <si>
    <t>2) в срок до 1 ноября 2024 года принять меры по возмещению в доход бюджета необоснованно начисленной и перечисленной доплаты к заработной плате Айдарбек С.Ш. на сумму 399,2 тыс.тенге;</t>
  </si>
  <si>
    <t>3) в срок до 1 ноября 2024 года внести изменения и дополнения в Устав в части отражения цели и задач, предусмотренных Типовыми правилами деятельности организаций среднего образования;</t>
  </si>
  <si>
    <t>4) в срок до 1 ноября 2024 года разработать План мероприятий по устранению нарушений бюджетного и иного законодательства и обеспечить его исполнение (в том числе в части внесения изменения и дополнения в Учетную политику части раздела учета расходов, приведения штатного расписания в соответствии с требованиями Типовых штатов,  актуализации сайта по отражению информации по организации питания).</t>
  </si>
  <si>
    <t xml:space="preserve">1. ГКП на ПХВ «Школа-лицей №15» акимата города Астаны:
1) в срок до 1 ноября 2024 года внести изменения и дополнения в Устав в части отражения задач, предусмотренных Типовыми правилами деятельности организаций среднего образования. 
</t>
  </si>
  <si>
    <t>ГКП на ПХВ «Школа-лицей №15» акимата города Астаны</t>
  </si>
  <si>
    <t>2) в срок до 1 ноября 2024 года разработать План мероприятий по устранению нарушений бюджетного и иного законодательства и обеспечить его исполнение (в части приведения штатного расписания в соответствии с требованиями Типовых штатов,  актуализации сайта по отражению информации по организации питания).</t>
  </si>
  <si>
    <t xml:space="preserve">1. ГКП на ПХВ «Школа-лицей №28» акимата города Астаны:
1) в срок до 5 декабря 2024 года принять меры по возмещению в бюджет необоснованно выплаченной заработной платы в сумме 
2 734,4 тыс. тенге, в том числе Хайлитдиновой Г.Р. – 1 660,9 тыс. тенге и Омаровой Б.М. – 1 073,5 тыс. тенге (пункт 12 АО ШЛ №28) (согласно графика погашения);   
</t>
  </si>
  <si>
    <t>ГКП на ПХВ «Школа-лицей №28» акимата города Астаны</t>
  </si>
  <si>
    <t>2) в срок до 1 ноября 2024 года внести изменения и дополнения в Устав в части отражения цели и задач, предусмотренных Типовыми правилами деятельности организаций среднего образования;</t>
  </si>
  <si>
    <t>3) в срок до 1 ноября 2024 года разработать План мероприятий по устранению нарушений бюджетного и иного законодательства и обеспечить его исполнение (в том числе в части внесения изменения и дополнения приведения штатного расписания в соответствии с требованиями Типовых штатов,  актуализации сайта по отражению информации по организации питания).</t>
  </si>
  <si>
    <t xml:space="preserve">1. ГКП на ПХВ «Школа-лицей №37 имени С.Мауленова» акимата города Астаны:
1) в срок до 1 ноября 2024 года внести изменения и дополнения в Устав в части отражения задач, предусмотренных Типовыми правилами деятельности организаций среднего образования.
</t>
  </si>
  <si>
    <t>ГКП на ПХВ «Школа-лицей №37 имени С.Мауленова» акимата города Астаны</t>
  </si>
  <si>
    <t xml:space="preserve">1. ГККП Ясли-сад №22 «Әлем» акимата города Астана:
1) в срок до 1 ноября 2024 года разработать План мероприятий по устранению нарушений бюджетного и иного законодательства и обеспечить его исполнение (в том числе части внесения изменения и дополнения в Учетную политику части раздела учета затрат по себестоимости производства и административных расходов, приведения штатного расписания в соответствии с требованиями Типовых штатов,  актуализации сайта по отражению информации по организации питания, разработки и утверждении состава конкурсной комиссии по организации питания согласно требованию Правил организации питания).
</t>
  </si>
  <si>
    <t xml:space="preserve"> ГККП Ясли-сад №22 «Әлем» акимата города Астана</t>
  </si>
  <si>
    <t xml:space="preserve">1. ГККП Ясли-сад №49 «Алтынай» акимата города Астана:
1) в срок до 2 сентября 2024 года принять меры по возмещению в доход бюджета необоснованно начисленной и перечисленной заработной платы Рахметовой С.К. на сумму 20,9 тыс.тенге;
</t>
  </si>
  <si>
    <t xml:space="preserve"> ГККП Ясли-сад №49 «Алтынай» акимата города Астана</t>
  </si>
  <si>
    <t xml:space="preserve">2) в срок до 2 сентября 2024 года принять меры по восстановлению по бухглатерскому учету путем оприходования основных средств в сумме 202,4 тыс.тенге;
</t>
  </si>
  <si>
    <t>3) в срок до 1 ноября 2024 года разработать План мероприятий по устранению нарушений бюджетного и иного законодательства и обеспечить его исполнение (в том числе в части внесения изменения и дополнения в Учетную политику части раздела учета доходов, а также отражения методов списания запасов, норм амортизации и срока полезной службы основных средств, приведения штатного расписания в соответствии с требованиями Типовых штатов и размещения его тарификация педагогов на сайте, а также актуализации сайта по информации по организации питания).</t>
  </si>
  <si>
    <t xml:space="preserve">1. ГКП на ПХВ «Школа-лицей № 84 имени шейха Халифа бен Заида аль-Нахаяна» акимата города Астаны:
1) в срок до 2 декабря 2024 года принять меры по возмещению в доход бюджета необоснованно заработной платы 1 459,2 тыс.тенге (пункт 6 АО ШГ №84);
</t>
  </si>
  <si>
    <t>ГКП на ПХВ «Школа-лицей № 84 имени шейха Халифа бен Заида аль-Нахаяна» акимата города Астаны</t>
  </si>
  <si>
    <t>2) в срок до 2 декабря 2024 года принять меры по возмещению в доход бюджета необоснованно выплаченные премии в общей сумме 7 057,9 тыс.тенге (пункт 8 АО ШГ №84);</t>
  </si>
  <si>
    <t>3) в срок до 1 ноября 2024 года разработать План мероприятий по устранению нарушений бюджетного и иного законодательства и обеспечить его исполнение (в том числе в части разработки и утверждения оценочных критериев по определению размера премий, с учетом шкалы или градации размера поощрений в Положение об оплате труда и материального стимулирования работников Предприятия, а также приведения штатного расписания в соответствии с требованиями Типовых штатов).</t>
  </si>
  <si>
    <t xml:space="preserve">1. ГУ «Управление строительства города Астаны»:
1) в срок до 20 декабря 2024 года совместно с ГУ «Управление активов и государственных закупок города Астаны» и ГУ «Управление образования города Астаны» провести работу по передачи (закрепления) государственного имущества ГКП на ПХВ «Школа-лицей № 28» акимата города Астаны в виде здания пристройки на 300 ученических мест.
</t>
  </si>
  <si>
    <t xml:space="preserve">1. ГУ «Управление активов и государственных закупок города Астаны»:
1) в срок до 20 декабря 2024 года совместно с ГУ «Управление строительства города Астаны» и ГУ «Управление образования города Астаны» провести работу по передаче (закрепления) государственного имущества ГКП на ПХВ «Школа-лицей № 28» акимата города Астаны в виде здания пристройки на 300 ученических мест.
</t>
  </si>
  <si>
    <t>Государственный аудит эффективности управления долгом местных исполнительных органов, а также субъектов квазигосударственного сектора</t>
  </si>
  <si>
    <t>№9 от 25.07.2024 года</t>
  </si>
  <si>
    <t xml:space="preserve">2.  Акиму города Астаны: 
1) до 31 октября 2024 года рекомендуется инициировать рассмотрение вопроса оцифровки бизнес-процессов, связанных с бюджетным кредитованием (от этапа планирования до мониторинга достижения целей и результатов заимствования) (пункт 3 АЗ);
</t>
  </si>
  <si>
    <t>Акиму города Астаны</t>
  </si>
  <si>
    <t>2) обратить внимание на слабые темпы возврата отдельных бюджетных кредитов, а также риски недостижения их результатов, дополнительных расходов и возможных потерь местного бюджета (пункты 7,8,11,41-48 АЗ);</t>
  </si>
  <si>
    <t xml:space="preserve">3) до 31 октября 2024 года рекомендуется иницировать проведение  функционального анализа кадровыми ресурсами и исключения дублирования с четким разграничением ответственности за реализацию возложенных функций в целях эффективного управления на местном уровне государственным долгом (пункт 35 АЗ); </t>
  </si>
  <si>
    <t xml:space="preserve">1. Акиму города Астаны: 
1) до 31 марта 2025 года принять меры по возмещению/восстановлению 1 225 227,4 тыс. тенге, связанных с неисполнением обязательств по кредитному договору от 25 декабря 2020 года б/н, заключенному между Акиматом города Астаны (Кредитор), Управлением строительства города Астаны (АБП) и АО «СПК «Астана» (Заемщик) (пункты 54, 55 АЗ):
1) погашение пени по просрочке основного долга 1 071 410,7 тыс. тенге; 
2) погашение вознаграждения в сумме 153 816,7 тыс. тенге. 
</t>
  </si>
  <si>
    <t xml:space="preserve">2) до 31 марта 2025 года принять меры по возмещению/восстановлению 31 136 250,0 тыс. тенге, связанных с неисполнением обязательств по кредитному договору КД от 9 апреля 2021 года № 2, заключенному между Акиматом города Астаны (Кредитор), Управлением строительства города Астаны (АБП) и АО «СПК «Астана» (Заемщик) (пункты 56, 57, 58 АЗ):
1) погашение основного долга 23 000 000,0 тыс. тенге;
2) погашение вознаграждения 5 836 250,0 тыс.тенге;
3) погашение пени на образованную задолженность 2 300 000,0 тыс. тенге. 
</t>
  </si>
  <si>
    <t xml:space="preserve">1. ГУ «Управление экономики и бюджетного планирования города Астаны»:
1) до 26 августа 2024 года принять меры по рассмотрению ответственности виновных лиц, допустивших нарушения требований норм бюджетного и иного законодательства в соответствии со статьей 45 Закона Республики Казахстан «О государственной службе Республики Казахстан»;
</t>
  </si>
  <si>
    <t>2) до 7 октября 2024 года принять меры по определению функциями, гарантирующими качественное управление долгом местного исполнительного органа в соответствие с Концепцией управления государственными финансами Республики Казахстан до 2030 года, утвержденной Указом Президента Республики Казахстан от 10 сентября 2022 года № 1005 (пункт 1 АЗ);</t>
  </si>
  <si>
    <t>3) до 7 октября 2024 года провести обучающие семинары для сотрудников Управления экономики и бюджетного планирования по повышению компетентностного уровня, в части оценки качества финансово-экономических обоснований, отраслевых заключений, заключений экономической экспертизы.</t>
  </si>
  <si>
    <t>4) рекомендовать совместно с Управлением финансов города Астаны, Управлением энергетики города Астаны до 31 октября 2024 года рассмотреть вопрос по разработке механизма возврата кредитных средств, выделенных АО «Астана-Теплотранзит» с дальнейшим отражением условий возврата в кредитном договоре между заемщиком (Управление энергетики) и конечным заемщиком (пункт 7 АЗ).</t>
  </si>
  <si>
    <t xml:space="preserve">1. ГУ «Управление финансов города Астаны»:
1) до 1 октября 2024 года разработать План мероприятий по устранению нарушений бюджетного и иного законодательства и обеспечить его исполнение;
</t>
  </si>
  <si>
    <t>ГУ «Управление финансов города Астаны»</t>
  </si>
  <si>
    <t>2) до 1 октября 2024 года инициировать переговоры с администраторами бюджетных программ, заемщиками по внесению изменений в кредитные договора, в части определения измеримых показателей результатов, обязательств по ответственности (пункты 38, 39, 43, 44, 48, 49, 60, 62 АЗ);</t>
  </si>
  <si>
    <t>3) до 21 апреля 2025 года обеспечить мониторинг достижения промежуточных и конечных результатов по бюджетным кредитам с оценкой рисков недостижения их и принятием корректирующих решений (пункты 36, 40 АЗ).</t>
  </si>
  <si>
    <t>4) рекомендовать совместно с Управлением экономики и бюджетного планирования, Управлением энергетики города Астаны до 31 октября 2024 года рассмотреть вопрос по разработке механизма возврата кредитных средств, выделенных АО «Астана-Теплотранзит» с дальнейшим отражением условий возврата в кредитном договоре между заемщиком и конечным заемщиком (пункты 7, 45, 47 АЗ).</t>
  </si>
  <si>
    <t xml:space="preserve">1. ГУ «Управление строительства города Астаны» совместно с акиматом города Астаны:
1) до 31 марта 2025 года принять меры по возмещению/восстановлению 1 225 227,4 тыс. тенге, связанных с неисполнением обязательств по кредитному договору от 25 декабря 2020 года б/н, заключенному между Акиматом города Астаны (Кредитор), Управлением строительства города Астаны (АБП) и АО «СПК «Астана» (Заемщик) (пункты 54, 55 АЗ):
1) погашение пени по просрочке основного долга 1 071 410,7 тыс. тенге; 
2) погашение вознаграждения в сумме 153 816,7 тыс. тенге. 
</t>
  </si>
  <si>
    <t>ГУ «Управление строительства города Астаны» совместно с акиматом города Астаны</t>
  </si>
  <si>
    <t xml:space="preserve">2) до 31 марта 2025 года принять меры по возмещению/восстановлению 31 136 250,0 тыс. тенге, связанных с неисполнением обязательств по кредитному договору от 9 апреля 2021 года № 2, заключенному между Акиматом города Астаны (Кредитор), Управлением строительства города Астаны (АБП) и АО «СПК «Астана» (Заемщик) (пункты 56, 57, 58 АЗ):
1) погашение основного долга 23 000 000,0 тыс. тенге;
2) погашение вознаграждения 5 836 250,0 тыс.тенге;
3) погашение пени на образованную задолженность 2 300 000,0 тыс. тенге.
</t>
  </si>
  <si>
    <t xml:space="preserve">1. АО «Социально-предпринимательская корпорация «Астана»:
1) до 31 марта 2025 года принять меры по возмещению/восстановлению 1 225 227,4 тыс. тенге, связанных с неисполнением обязательств по кредитному договору от 25 декабря 2020 года б/н, заключенному между Акиматом города Астаны (Кредитор), Управлением строительства города Астаны (АБП) и АО «СПК «Астана» (Заемщик) (пункты 54,55 АЗ):
1) погашение пени по просрочке основного долга 1 071 410,7 тыс. тенге; 
2) погашение по вознаграждению в сумме 153 816,7 тыс. тенге. 
</t>
  </si>
  <si>
    <t>АО «Социально-предпринимательская корпорация «Астана»</t>
  </si>
  <si>
    <t xml:space="preserve">1. ГКП на ПХВ «Городская станция скорой медицинской помощи» акимата города Астаны:
1) до 26 августа 2024 года принять меры по рассмотрению ответственности виновных лиц, допустивших нарушения требований норм законодательства, в соответствии со статьей 66 Трудового кодекса Республики Казахстан;
</t>
  </si>
  <si>
    <t>ГКП на ПХВ «Городская станция скорой медицинской помощи» акимата города Астаны</t>
  </si>
  <si>
    <t>2) до 2 сентября 2024 года разработать план мероприятий с указанием исполнителей по обеспечению содержания предметов лизинга, подлежащих полной исправности согласно условиям договоров финансового лизинга (пункт 73 АЗ).</t>
  </si>
  <si>
    <t>Государственный аудит эффективности использования средств местного бюджета, выделенных на материально-техническое обеспечение в сфере охраны общественного порядка, а также на обеспечение выполнения мероприятий в рамках гражданской обороны города Астаны</t>
  </si>
  <si>
    <t>№10 от 26.09.2024 года</t>
  </si>
  <si>
    <t>В срок до 15 ноября 2024 года привлечь к дисциплинарной ответственности ответственных виновных лиц в соответствии с пунктом 1,2 статьи 66 Трудового кодекса Республики Казахстан и статьей 56 Закон Республики Казахстан от 6 января 2011 года № 380-IV «О правоохранительной службе»</t>
  </si>
  <si>
    <t xml:space="preserve">Департамент полиции г. Астана </t>
  </si>
  <si>
    <t>В срок до 20 декабря 2024 года принять меры по возмещению в доход местного бюджета бюджетных средств на сумму заработной платы, необоснованно начисленной работникам государственного учреждения -                         2 139,0 тыс. тенге</t>
  </si>
  <si>
    <t xml:space="preserve">В срок до 20 декабря 2024 года разработать План мероприятий по проведению технической учебы с работниками государственного учреждения в целях устранения нарушений бюджетного и иного законодательства (в том числе по соблюдению норм законодательных актов, регламентирующие кассовые операции и ведения бухгалтерского учета, по несвоевременному возврату внесенных потенциальными поставщиками обеспечения заявок на участие в конкурсе, соблюдению годовых пробегов автотранспортных средств Департамента полиции и Натуральных норм носки обмундирования при списании форменной одежды) </t>
  </si>
  <si>
    <t>В срок до 15 ноября 2024 года привлечь к дисциплинарной ответственности ответственных виновных лиц в соответствии с пунктом 1,2 статьи 66 Трудового кодекса Республики Казахстан</t>
  </si>
  <si>
    <t>В срок до 20 декабря 2024 года принять меры по возмещению в доход местного бюджета бюджетных средств на сумму заработной платы, необоснованно начисленной работникам государственного учреждения – 926,8 тыс. тенге</t>
  </si>
  <si>
    <t>В срок до 1 ноября 2024 года в целях осуществления бухгалтерского учета и составления финансовой отчетности в соответствии с Учетной политикой, утвержденной центральным уполномоченным органом по исполнению бюджета, принять меры по отмене Учетной политики, утвержденной внутренним приказом Учреждения (Пункт 5 АЗ);</t>
  </si>
  <si>
    <t>В срок до 20 декабря 2024 года принять меры по дальнейшему использованию 2-х автотранспортных средств (Камаз -2019 года выпуска, с государственным номером 036СЕ 01 и Toyota Camry 40 - 2007 года выпуска, с государственным номером 065CF 01) (Пункт 14 АЗ);</t>
  </si>
  <si>
    <t>В срок до 20 декабря 2024 года разработать План мероприятий по проведению технической учебы с работниками государственного учреждения в целях устранения нарушений бюджетного и иного законодательства (в части соблюдения порядка возмещения расходов на служебные командировки; принципов и основных качественных характеристик бухгалтерского учета и финансовой отчетности, которыми являются начисление и непрерывность деятельности путем обеспечения признания результатов операций по факту их совершения независимо от времени оплаты; соблюдения требований действующего законодательства Республики Казахстан в части предусмотренной системой оплаты труда, а также по устранению выявленных нарушений в части начисления и перечисления заработной платы с учетом текущих задолженностей; принципов бюджетной системы Республики Казахстан и т.п)(Пункт 19 АЗ);</t>
  </si>
  <si>
    <t>В срок до 20 декабря 2024 года провести инвентаризацию товарно-материальных ценностей, приобретенных в период пандемии (COVID), не используемых в связи с отсутствием потребности, также вещевого имущества и в случае необходимости решить вопрос о дальнейшей их передачи либо списании (Пункт 14 АЗ).</t>
  </si>
  <si>
    <t>В срок до 20 декабря 2024 года обеспечить контроль в проведении инвентаризации товарно-материальных ценностей КГУ «Центр по обеспечению гражданской обороны» акимата города Астаны, приобретенных в период пандемии (COVID), не используемых в связи с отсутствием потребности, также вещевого имущества и в случае необходимости решить вопрос о дальнейшей их передачи либо списании (Пункт 14 АЗ).</t>
  </si>
  <si>
    <t>ГУ «Управление мобилизационной подготовки и территориальной обороны города Астаны»</t>
  </si>
  <si>
    <t>Итого за 2024 год</t>
  </si>
  <si>
    <t>119 поручений/ 21 рекомендаций</t>
  </si>
  <si>
    <t>исполнено 47 поручений и 9 рекомендаций</t>
  </si>
  <si>
    <t>исполнено 109 поручений и 35 рекомендаций</t>
  </si>
  <si>
    <t>94 поручений/29 рекомендаций</t>
  </si>
  <si>
    <t>224 поручений/ 50 рекомендаций</t>
  </si>
  <si>
    <t>остаток</t>
  </si>
  <si>
    <t>Итого за 9 месяцев 2024 года</t>
  </si>
  <si>
    <t>071/011-071/015-071/032</t>
  </si>
  <si>
    <t>008/015-008/032</t>
  </si>
  <si>
    <t>071/011-071/015-071/032-008/015-008/032</t>
  </si>
  <si>
    <t>003/015-034/011-034/015-040/015</t>
  </si>
  <si>
    <t>003/015-040/015</t>
  </si>
  <si>
    <t>040/015</t>
  </si>
  <si>
    <t>050/005-050/015</t>
  </si>
  <si>
    <t>018/015</t>
  </si>
  <si>
    <t>017/011-017/015-017/032</t>
  </si>
  <si>
    <t>001/015</t>
  </si>
  <si>
    <t>004/015</t>
  </si>
  <si>
    <r>
      <rPr>
        <b/>
        <sz val="12"/>
        <rFont val="Times New Roman"/>
        <family val="1"/>
        <charset val="204"/>
      </rPr>
      <t>Исполнено</t>
    </r>
    <r>
      <rPr>
        <sz val="12"/>
        <rFont val="Times New Roman"/>
        <family val="1"/>
        <charset val="204"/>
      </rPr>
      <t xml:space="preserve">. В 2023 году возмещено  4 902,8 тыс.тенге. Письмом КГУ «Центр социального обслуживания «Жанұя» акимата города Астаны от 10 июня 2024 года №17-07/191 предоставлены постановление суда по гражданским делам Жамбылской области от 3 июня 2024 года, решение в части возмещения премии в размере 200,0 тыс.тенге оставить без изменения - без взыскания в пользу государства. Письмом от 4 июля 2024 года №17-07/214 предоставлены квитанция от 29 июня 2024 года от Бейсекеевой И.Н. на сумму 340,9 тыс. тенге и информация с сайта «Автоматизированная информационная система органов исполнительного производства» № 480/24-71-386 от 3 июля 2024 года в части должника  Сыздыковой Г.Ш.  на сумму 228,6 тыс. тенге.
</t>
    </r>
  </si>
  <si>
    <t xml:space="preserve">Срок исполнения не наступил - 1 октября 2024 года (согласно утвержденному графику). В 2023 году возмещено 5944,5 тыс.тенге.                                                                                                                                       В 2024 году всего возмещено 1372,5 тыс.тенге: счет к оплате от 23 января 2024 года № 3600026/24-5 на 457,5 тыс. тенге, счет к оплате от 23 февраля 2024 года №3600026/24-77 на 457,5 тыс. тенге, счет к оплате от 15 марта 2024 года №3600026/24-166 на 457,5 тыс. тенге, счет к оплате от 18 апреля 2024 года №3600026/24-269 на 457,5 тыс. тенге, счет к оплате от 10 мая 2024 года №3600026/24-2368 на 457,5 тыс. тенге, счет к оплате от 3 июня 2024 года №3600026/24-444 на 915,0 тыс. тенге, счет к оплате от 21 августа 2024 года №3600026/24-621 на 531,8 тыс. тенге, квитанция от 13 августа 2024 года №0001 на 275,7 тыс. тенге. Остаток суммы возмещения составляет – 461,0 тыс. тенге.
</t>
  </si>
  <si>
    <t>Срок исполнения продлен до 20.12.2024г. В 2023 году возмещено 670,0 тыс.тенге. В 2024 году возмещено 6440,0 тыс.тенге согласно решений суда Постановлением судебной коллегии по гражданским делам суда города Астана. Остаток возмещения составляет – 4900,0 тыс. тенге.</t>
  </si>
  <si>
    <r>
      <rPr>
        <b/>
        <sz val="12"/>
        <rFont val="Times New Roman"/>
        <family val="1"/>
        <charset val="204"/>
      </rPr>
      <t>Исполнено.</t>
    </r>
    <r>
      <rPr>
        <sz val="12"/>
        <rFont val="Times New Roman"/>
        <family val="1"/>
        <charset val="204"/>
      </rPr>
      <t xml:space="preserve"> Письмом АО «Социально-предпринимательская корпорация «Astana»
от 26 августа 2024 года № 04-04/4653 предоставлены: 1)  выписка из протокола очного заседания Совета директоров  АО «СПК «Astana» № 19 от 31 июля 2024 года, по вопросу повестки дня: об утверждении Стратегии развития АО «СПК Астана» на 2024 – 2033 годы; 2) Стратегии развития АО «СПК Астана» на 2024 – 2033 годы, утвержденная решением Совета директоров  АО «СПК «Astana» от 31 июля 2024 года № 19.
</t>
    </r>
  </si>
  <si>
    <t>15.07.2023г. Срок исполнения продлен до 20.12.2024г.</t>
  </si>
  <si>
    <t>15.08.2023г. Срок исполнения продлен до 20.12.2024 г.</t>
  </si>
  <si>
    <t>22.12.2023г. Срок исполнения продлен до 31.12.2025г</t>
  </si>
  <si>
    <t xml:space="preserve">Срок исполнения продлен до 31.12.2025г. В 2023 году восстановлено 1286251,7 тыс.тенге. В 2024 году предоставлены документы на общую сумму 340 330,5 тыс. тенге: ТОО «Атырауинжстрой-АИС» дебиторская задолженность - 306 528,6 тыс. тенге и ТОО «Казэнергоинвест»  дебиторская задолженность 33 801,9  тыс.тенге (справка о стоимости выполненных работ за декабрь 2023 года, акт выполненных работ (оказанных услуг) от 27 декабря 2023 года, акта сверки взаимных расчетов по состоянию с 1 января 2023 года по 31 декабря 2023 года. Остаток не восстановленных средств составляет 985 128,5 тыс.тенге.
</t>
  </si>
  <si>
    <r>
      <rPr>
        <b/>
        <sz val="12"/>
        <rFont val="Times New Roman"/>
        <family val="1"/>
        <charset val="204"/>
      </rPr>
      <t>Исполнен</t>
    </r>
    <r>
      <rPr>
        <sz val="12"/>
        <rFont val="Times New Roman"/>
        <family val="1"/>
        <charset val="204"/>
      </rPr>
      <t xml:space="preserve">. В 2023 году восстановлено 44 883,7 тыс.тенге. В 2024 году предоставлены документы по погашению дебиторской задолженности путем уменьшения бюджетных ассигнований, справка №3 от 20 февраля 2024 года по подведомственным организациям на общую сумму 17 403,2 тыс.тенге, а также согласно письму ГУ «Управление образования города Астана» от 29 августа 2024 года №107-09-07/3155 справками №26 от 6 сентября 2024 года, №23 от 20 августа 2024 года, №6 от 20 марта 2024 года, №20 от 20 июля 2024 года, №3 от 20 февраля 2024 года, №14 от 20 мая 2024 года, №9 от 20.04.2024г. уменьшены бюджетные ассигнования на общую сумму 82 061,4 тыс.тенге.
</t>
    </r>
  </si>
  <si>
    <r>
      <rPr>
        <b/>
        <sz val="12"/>
        <rFont val="Times New Roman"/>
        <family val="1"/>
        <charset val="204"/>
      </rPr>
      <t>Исполнено.</t>
    </r>
    <r>
      <rPr>
        <sz val="12"/>
        <rFont val="Times New Roman"/>
        <family val="1"/>
        <charset val="204"/>
      </rPr>
      <t xml:space="preserve"> В 2023 году возмещено 2190,8 тыс.тенге. В 2024 году всего возмещено 1316,7 тыс.тенге: квитанция от 23 января 2024 года № 11080026 на 166,0 тыс. тенге, квитанция от 27 февраля 2024 года № 11080004 на 165,0 тыс. тенге, квитанция от 29 марта 2024 года № 11080026 на 165,0 тыс. тенге, квитанция Народный банк Казахстана от 20 мая 2024 года № 11080022 на 309,0 тыс. тенге, квитанция Народный банк Казахстана от 5 июля 2024 года № 11080026 на 200,0 тыс. тенге, квитанция Народный банк Казахстана от 22 августа 2024 года № 11060025 на 311,7 тыс. тенге. 
</t>
    </r>
  </si>
  <si>
    <t>27.12.2023г. Срок исполнения продлен до 31.12.2024г</t>
  </si>
  <si>
    <t>27.06.2024г. Срок исполнения продлен до 25.12.2025г</t>
  </si>
  <si>
    <r>
      <rPr>
        <b/>
        <sz val="12"/>
        <rFont val="Times New Roman"/>
        <family val="1"/>
        <charset val="204"/>
      </rPr>
      <t>Исполнено</t>
    </r>
    <r>
      <rPr>
        <sz val="12"/>
        <rFont val="Times New Roman"/>
        <family val="1"/>
        <charset val="204"/>
      </rPr>
      <t xml:space="preserve">. Письмами ГУ «Управление активов и государственных закупок города Астаны», ГУ «Аппарат акима города Астана» от 25 апреля 2024 года №501-03-16/3572 и от 30 апреля 2024 года №501-03-16/3572 предоставлены документы: в исполнение пункта Аудиторского заключение, инициирован вопрос по расширению видов деятельности Товарищества путем внесения дополнений в постановление Правительства Республики Казахстан от 28 декабря 2015 года №1095 согласно письма в адрес Министерства национальной экономики Республики Казахстан от 8 февраля 2024 года №501-03-16/263. Министерством национальной экономики Республики Казахстан предоставлен ответ согласно письму от 12 марта 2024 года № 04-20/1943. Письмо ГУ «Управление активов и государственных закупок города Астана» в РГУ «Департамент Агенства по защите и развитию конкуренции Республики Казахстан по городу Астана» от 15 июля 2024 года № 501-03-04/568 касательно видов деятельности ТОО «Astana Venue Management».
</t>
    </r>
  </si>
  <si>
    <r>
      <rPr>
        <b/>
        <sz val="12"/>
        <rFont val="Times New Roman"/>
        <family val="1"/>
        <charset val="204"/>
      </rPr>
      <t>Исполнено.</t>
    </r>
    <r>
      <rPr>
        <sz val="12"/>
        <rFont val="Times New Roman"/>
        <family val="1"/>
        <charset val="204"/>
      </rPr>
      <t xml:space="preserve"> Письмом ГУ «Аппарат акима района «Алматы» от 16 августа 2024 года №119-07-09/1437 предоставлены распоряжения акима района «Алматы» от 19 февраля 2024 года № 03-01-51 «О создании комиссии по инвентаризации долгосрочных активов и запасов»; акт инвентаризации опор в количестве 15563 единиц.
</t>
    </r>
  </si>
  <si>
    <t>15.03.2024г. Срок исполнения продлен до 31.12.2024г</t>
  </si>
  <si>
    <r>
      <rPr>
        <b/>
        <sz val="12"/>
        <rFont val="Times New Roman"/>
        <family val="1"/>
        <charset val="204"/>
      </rPr>
      <t>Исполнен</t>
    </r>
    <r>
      <rPr>
        <sz val="12"/>
        <rFont val="Times New Roman"/>
        <family val="1"/>
        <charset val="204"/>
      </rPr>
      <t>. Письмом ГУ «Аппарат акима района «Сарыарка» города Астана от 27 июня 2024 года №101-05-12/990 предоставлены: 1) акт приема-передачи остановочных павильонов и автобусных остановок  утвержденный руководителем ГУ «Управление активов и государственных закупок» в 2024 году; 2) приложение к приказу ГУ «Управление активов и государственных закупок города Астаны» от 4 марта 2024 года по передаче с баланса ГУ «Управление транспорта и развития дорожно-транспортной инфраструктуры города Астаны» на баланс Аппарата акима района «Сарыарка» города Астаны остановочных павильонов.</t>
    </r>
  </si>
  <si>
    <t>14.06.2024г. Срок исполнения продлен до 20.12.2024г.</t>
  </si>
  <si>
    <t>15.03.2024 г. Срок исполнения продлен до 20.12.2024г.</t>
  </si>
  <si>
    <t>29.03.2024г. Срок исполнения продлен до 01.10.2024г</t>
  </si>
  <si>
    <r>
      <rPr>
        <b/>
        <sz val="12"/>
        <rFont val="Times New Roman"/>
        <family val="1"/>
        <charset val="204"/>
      </rPr>
      <t>Исполнено.</t>
    </r>
    <r>
      <rPr>
        <sz val="12"/>
        <rFont val="Times New Roman"/>
        <family val="1"/>
        <charset val="204"/>
      </rPr>
      <t xml:space="preserve"> Письмами КГУ «Школа высшего спортивного мастерства» (ранее - КГУ «Дирекция развития спорта по неолимпийским видам») от 15 мая 2024 года № 03-35/152 и от 23 мая 2024 года № 03-35/167 предоставлены квитанция Kaspi Bank от 4 мая 2024 года №412505939684 на 535,0 тыс. тенге; квитанция Kaspi Bank от 23 мая 2024 года №414406461276 на 0,8 тыс. тенге; квитанция Kaspi Bank от 14 мая 2024 года № 413505505927 на 50,0 тыс. тенге. Письмом от 19 августа 2024 года № 03-35/241 предоставлена квитанция Kaspi Bank от 19 августа 2024 года №423207434554 на 502,6 тыс. тенге. </t>
    </r>
  </si>
  <si>
    <t>29.03.2024г. Срок исполнения продлен до 31.12.2024г</t>
  </si>
  <si>
    <r>
      <rPr>
        <b/>
        <sz val="12"/>
        <rFont val="Times New Roman"/>
        <family val="1"/>
        <charset val="204"/>
      </rPr>
      <t>Исполнено</t>
    </r>
    <r>
      <rPr>
        <sz val="12"/>
        <rFont val="Times New Roman"/>
        <family val="1"/>
        <charset val="204"/>
      </rPr>
      <t xml:space="preserve">. Письмом ТОО «Хозяйственное управление Астаны»  от 28 июня 2024 года № 01-07/182 предоставлены: постановление акимата города Астаны от 26 июня 2024 года №1/2138 «О некоторых вопросах ТОО «Хозяйственное управление Астаны»; положение о наблюдательном совете ТОО «Хозяйственное управление Астаны». </t>
    </r>
  </si>
  <si>
    <r>
      <rPr>
        <b/>
        <sz val="12"/>
        <rFont val="Times New Roman"/>
        <family val="1"/>
        <charset val="204"/>
      </rPr>
      <t>Исполнено</t>
    </r>
    <r>
      <rPr>
        <sz val="12"/>
        <rFont val="Times New Roman"/>
        <family val="1"/>
        <charset val="204"/>
      </rPr>
      <t xml:space="preserve">. Письмом ТОО «Хозяйственное управление Астаны» от 28 июня 2024 года № 01-07/182 предоставлены: 1) правила внутреннего трудового распорядка работников ТОО «Хозяйственное управление Астаны» от 27 июня 2024 года; 2) положения об оплате труда и премирования работников от 17 июня 2024 года; 3) ценовая политика утвержденная приказом директора ТОО «Хозяйственное управление Астаны» от 17 июня 2024 года №16-о/д.
</t>
    </r>
  </si>
  <si>
    <r>
      <rPr>
        <b/>
        <sz val="12"/>
        <rFont val="Times New Roman"/>
        <family val="1"/>
        <charset val="204"/>
      </rPr>
      <t>Исполнено</t>
    </r>
    <r>
      <rPr>
        <sz val="12"/>
        <rFont val="Times New Roman"/>
        <family val="1"/>
        <charset val="204"/>
      </rPr>
      <t xml:space="preserve">. Письмом ТОО «Хозяйственное управление Астаны» от 28 июня 2024 года № 01-07/182 предоставлены: 1) приказ ТОО «Хозяйственное управление Астаны» от 17 июня 2024 года №15-о/д «Об утверждении организационной структуры и штатного расписания ТОО «Хозяйственное управление Астаны»; 2) штатное расписание, утвержденное директором ТОО «Хозяйственное управление Астаны» от 17 июня 2024 года №15-о/д.
</t>
    </r>
  </si>
  <si>
    <r>
      <rPr>
        <b/>
        <sz val="12"/>
        <rFont val="Times New Roman"/>
        <family val="1"/>
        <charset val="204"/>
      </rPr>
      <t>Исполнено</t>
    </r>
    <r>
      <rPr>
        <sz val="12"/>
        <rFont val="Times New Roman"/>
        <family val="1"/>
        <charset val="204"/>
      </rPr>
      <t xml:space="preserve">. Письмом ТОО «Хозяйственное управление Астаны» 
от 26 июля 2024 года № 01-07/209 предоставлены документы о полном исполнений уплаты пени с арендаторов путем перечисления в доход ТОО «Хозяйственное управление Астаны» </t>
    </r>
  </si>
  <si>
    <r>
      <rPr>
        <b/>
        <sz val="12"/>
        <rFont val="Times New Roman"/>
        <family val="1"/>
        <charset val="204"/>
      </rPr>
      <t>Исполнено</t>
    </r>
    <r>
      <rPr>
        <sz val="12"/>
        <rFont val="Times New Roman"/>
        <family val="1"/>
        <charset val="204"/>
      </rPr>
      <t xml:space="preserve">. Письмо ГУ «Аппарат акима города Астана» от 27 июня 2024 года № 01-05-63/3961,1 предоставлены: 1) постановление акимата города Астана от 26 июня 2024 года № 1-2138 «О некоторых вопросах ТОО «Хозяйственное управление Астаны»» в части утверждения устава  товарищества в новой редакции, утверждение состава  наблюдательного совета товарищества. 2) положение о наблюдательном совете ТОО «Хозяйственное управление Астаны», утвержденное постановлением акимата города Астаны от 26 июня 2024 года № 1-2138.
</t>
    </r>
  </si>
  <si>
    <r>
      <rPr>
        <b/>
        <sz val="12"/>
        <rFont val="Times New Roman"/>
        <family val="1"/>
        <charset val="204"/>
      </rPr>
      <t>Исполнен</t>
    </r>
    <r>
      <rPr>
        <sz val="12"/>
        <rFont val="Times New Roman"/>
        <family val="1"/>
        <charset val="204"/>
      </rPr>
      <t xml:space="preserve">. Письмом ГУ «Аппарат акима города Астана» от 27 июня 2024 года № 01-05-63/3961,1 предоставлены должностная инструкция директора ТОО «Хозяйственное управление Астаны», утвержденная приказом руководителя ГУ «Аппарат акима города Астана» от 26 июня 2024 года № 04-27-42.
</t>
    </r>
  </si>
  <si>
    <r>
      <rPr>
        <b/>
        <sz val="12"/>
        <rFont val="Times New Roman"/>
        <family val="1"/>
        <charset val="204"/>
      </rPr>
      <t>Исполнено.</t>
    </r>
    <r>
      <rPr>
        <sz val="12"/>
        <rFont val="Times New Roman"/>
        <family val="1"/>
        <charset val="204"/>
      </rPr>
      <t xml:space="preserve"> Письмом ГУ «Управление цифровизации и государственных услуг»
от 12 июля 2024 года № 504-06-18/815 предоставлены:
     - постановление акимата города Астаны от 11 июля 2024 года №504-2284 «О внесении изменения в постановление акимата города Астаны от 5 октября 2022 года №01-2780 «О некоторых вопросах исполнительных органов акимата города Астаны»;
     - положение о Государственном учреждении «Управление цифровизации и государственных услуг города Астаны» к постановлению от 11 июля 2024 года №504-2284;
     - приказ ГУ «Управление цифровизации и государственных услуг города Астаны» от 27 мая 2024 года №1 «Об утверждении положений структурных подразделений Управления цифровизации и государственных услуг города Астаны»;
</t>
    </r>
  </si>
  <si>
    <r>
      <rPr>
        <b/>
        <sz val="12"/>
        <rFont val="Times New Roman"/>
        <family val="1"/>
        <charset val="204"/>
      </rPr>
      <t>Исполнено</t>
    </r>
    <r>
      <rPr>
        <sz val="12"/>
        <rFont val="Times New Roman"/>
        <family val="1"/>
        <charset val="204"/>
      </rPr>
      <t xml:space="preserve">. Письмом ГУ «Управление цифровизации и государственных услуг»
от 12 июля 2024 года № 504-06-18/815 предоставлен график проведения технической учебы для пользователей-работников соответствующих структурных подразделений акимата города Астаны по проектам «Автоматизация процессов на портале «Birge», «Внешний облик города», «Витрина цифровых сервисов» от 4 июня 2024 года
</t>
    </r>
  </si>
  <si>
    <r>
      <rPr>
        <b/>
        <sz val="12"/>
        <rFont val="Times New Roman"/>
        <family val="1"/>
        <charset val="204"/>
      </rPr>
      <t>Исполнено</t>
    </r>
    <r>
      <rPr>
        <sz val="12"/>
        <rFont val="Times New Roman"/>
        <family val="1"/>
        <charset val="204"/>
      </rPr>
      <t xml:space="preserve">. Письмом ГУ «Управление цифровизации и государственных услуг»
от 12 июля 2024 года № 504-06-18/815 предоставлено письмо в ГКП на ПХВ «Городской центр мониторинга и оперативного реагирования» от 24 июня 2024 года №504-05-04/359 о направление цели и задачи пятилетний период 2023-2027 годы, планируемый период 2024 год, скриншоты с сайта. 
</t>
    </r>
  </si>
  <si>
    <r>
      <rPr>
        <b/>
        <sz val="12"/>
        <rFont val="Times New Roman"/>
        <family val="1"/>
        <charset val="204"/>
      </rPr>
      <t>Исполнено</t>
    </r>
    <r>
      <rPr>
        <sz val="12"/>
        <rFont val="Times New Roman"/>
        <family val="1"/>
        <charset val="204"/>
      </rPr>
      <t xml:space="preserve">.  Письмом ГУ «Управление цифровизации и государственных услуг»
от 12 июля 2024 года № 504-06-18/815 предоставлен протокол проведения технической учебы от 5 июля 2024 года. 
</t>
    </r>
  </si>
  <si>
    <r>
      <rPr>
        <b/>
        <sz val="12"/>
        <rFont val="Times New Roman"/>
        <family val="1"/>
        <charset val="204"/>
      </rPr>
      <t>Исполнено</t>
    </r>
    <r>
      <rPr>
        <sz val="12"/>
        <rFont val="Times New Roman"/>
        <family val="1"/>
        <charset val="204"/>
      </rPr>
      <t xml:space="preserve">. Письмом ГКП на ПХВ «Городской центр мониторинга и оперативного реагирования» акимата города Астаны» от 11 сентября 2024 года № 01-07/1633  предоставлен приказ от 10 сентября 2024 года №12-02-18/107 «Об утверждении положений структурных подразделений и должностных инструкций работников ГКП на ПХВ «Городской центр мониторинга и оперативного реагирования» акимата города Астаны с приложением положения Департамента анализа и контроля качества Предприятия, положения департамента проектного управления Предприятия, должностных инструкций работников
</t>
    </r>
  </si>
  <si>
    <r>
      <rPr>
        <b/>
        <sz val="12"/>
        <rFont val="Times New Roman"/>
        <family val="1"/>
        <charset val="204"/>
      </rPr>
      <t>Исполнено</t>
    </r>
    <r>
      <rPr>
        <sz val="12"/>
        <rFont val="Times New Roman"/>
        <family val="1"/>
        <charset val="204"/>
      </rPr>
      <t xml:space="preserve">. Письмом ГКП на ПХВ «Городской центр мониторинга и оперативного реагирования» акимата города Астаны» от 5 июля 2024 года № 01-07/1251 предоставлены: приказ ГКП на ПХВ «Городской центр мониторинга и оперативного реагирования акимата города Астаны» от 24 июня 2024 года №12-02-18/85 «О внесении изменения в приказ «О создании постоянно действующей комиссии по списанию объектов основных средств, нематериальных активов и товарно-материальных запасов» от 5 января 2024 года №12-02-18/3; письмо в ГУ «Управление цифровизации и государственных услуг города Астаны» от 11 июля 2024 года №01-07/1286 в части согласования процедуры списания основных средств на портале учета перемещения имущества ГУ «Управление активов и государственных закупок города Астаны» основных средств ГКП на ПХВ «Городской центр мониторинга и оперативного реагирования акимата города Астаны».
</t>
    </r>
  </si>
  <si>
    <r>
      <rPr>
        <b/>
        <sz val="12"/>
        <rFont val="Times New Roman"/>
        <family val="1"/>
        <charset val="204"/>
      </rPr>
      <t>Исполнено</t>
    </r>
    <r>
      <rPr>
        <sz val="12"/>
        <rFont val="Times New Roman"/>
        <family val="1"/>
        <charset val="204"/>
      </rPr>
      <t xml:space="preserve">. Письмом ГУ «Управление жилья и жилищной инспекции города Астаны»
от 14 августа 2024 года №182-08-04/2249 предоставлено решение единственного участника ТОО «Астана-Орнек»  в лице руководителя ГУ «Управление жилья и жилищной инспекции города Астана» от 27 июня 2024 года № 11 в части внесения изменений в Устав Товарищества с приложением изменений, вносимых в Устав ТОО «Астана-Орнек».
</t>
    </r>
  </si>
  <si>
    <r>
      <rPr>
        <b/>
        <sz val="12"/>
        <rFont val="Times New Roman"/>
        <family val="1"/>
        <charset val="204"/>
      </rPr>
      <t>Исполнено</t>
    </r>
    <r>
      <rPr>
        <sz val="12"/>
        <rFont val="Times New Roman"/>
        <family val="1"/>
        <charset val="204"/>
      </rPr>
      <t xml:space="preserve">. Письмом ТОО «Астана-Орнек» от 18 июля 2024 года №01-01/235 предоставлено платежное поручение от 17 июля 2024 года №571 на сумму 130 000,0 тыс. тенге
</t>
    </r>
  </si>
  <si>
    <r>
      <rPr>
        <b/>
        <sz val="12"/>
        <rFont val="Times New Roman"/>
        <family val="1"/>
        <charset val="204"/>
      </rPr>
      <t>Исполнено</t>
    </r>
    <r>
      <rPr>
        <sz val="12"/>
        <rFont val="Times New Roman"/>
        <family val="1"/>
        <charset val="204"/>
      </rPr>
      <t xml:space="preserve">. Письмом ТОО «Астана-Орнек» от 9 августа 2024 года №01-01/252 предоставлены приказ ТОО «Астана-Орнек» от 30 июля 2024 года №51/п «Об утверждении Положения об оценке деятельности, порядка и условий выплаты вознаграждения сотрудников ТОО «Астана-Орнек»; положение об оценке деятельности, порядка и условий выплаты вознаграждения сотрудников ТОО «Астана-Орнек», утвержденное приказом директора ТОО «Астана-Орнек» от 30 июля 2024 года №51/п.
</t>
    </r>
  </si>
  <si>
    <r>
      <rPr>
        <b/>
        <sz val="12"/>
        <rFont val="Times New Roman"/>
        <family val="1"/>
        <charset val="204"/>
      </rPr>
      <t>Исполнено</t>
    </r>
    <r>
      <rPr>
        <sz val="12"/>
        <rFont val="Times New Roman"/>
        <family val="1"/>
        <charset val="204"/>
      </rPr>
      <t xml:space="preserve">. Письмом ТОО «Астана-Орнек» от 9 августа 2024 года №01-01/252 предоставлены приказ ТОО «Астана-Орнек» от 26 марта 2024 года №23/п «Об утверждении Положения премирования, оказания материальной помощи, пособия на оздоровление и установление надбавок к должностным окладам работников ТОО «Астана-Орнек»; положение премирования, оказания материальной помощи, пособия на оздоровление и установление надбавок к должностным окладам работников ТОО «Астана-Орнек», утвержденное приказом директора ТОО «Астана-Орнек» от 26 марта 2024 года №23/п.
</t>
    </r>
  </si>
  <si>
    <r>
      <rPr>
        <b/>
        <sz val="12"/>
        <rFont val="Times New Roman"/>
        <family val="1"/>
        <charset val="204"/>
      </rPr>
      <t>Исполнено</t>
    </r>
    <r>
      <rPr>
        <sz val="12"/>
        <rFont val="Times New Roman"/>
        <family val="1"/>
        <charset val="204"/>
      </rPr>
      <t xml:space="preserve">. Письмом ТОО «Астана-Орнек» от 18 июля 2024 года №01-01/235 предоставлены 1) приказ акимата города Астаны ГУ «Управление жилья и жилищной инспекции города Астана» ТОО «Астана-Орнек» от 28 мая 2024 года №40/н «Об утверждении учетной политики ТОО «Астана-Орнек»; 2) учетная политика для целей бухгалтерского учета и подготовки финансовой отчетности от 28 мая 2024 года 
</t>
    </r>
  </si>
  <si>
    <r>
      <rPr>
        <b/>
        <sz val="12"/>
        <rFont val="Times New Roman"/>
        <family val="1"/>
        <charset val="204"/>
      </rPr>
      <t>Исполнено.</t>
    </r>
    <r>
      <rPr>
        <sz val="12"/>
        <rFont val="Times New Roman"/>
        <family val="1"/>
        <charset val="204"/>
      </rPr>
      <t xml:space="preserve"> Письмом ТОО «Астана-Орнек» от 9 августа 2024 года №01-01/252 предоставлены: 1) решение единственного участника ТОО «Астана-Орнек» в лице руководителя ГУ «Управление жилья и жилищной инспекции города Астана» от 7 августа 2024 года №14 об утверждении Стратегии развития ТОО «Астана-Орнек» на 2024-2028 годы; 2) стратегия развития ТОО «Астана-Орнек» на 2024-2028 годы.
</t>
    </r>
  </si>
  <si>
    <r>
      <rPr>
        <b/>
        <sz val="12"/>
        <rFont val="Times New Roman"/>
        <family val="1"/>
        <charset val="204"/>
      </rPr>
      <t>Исполнено</t>
    </r>
    <r>
      <rPr>
        <sz val="12"/>
        <rFont val="Times New Roman"/>
        <family val="1"/>
        <charset val="204"/>
      </rPr>
      <t xml:space="preserve">. Письмом АО «Астана - Региональная Электросетевая Компания» от 7 августа 2024 года № 03-14287 предоставлены изменения в Кодекс корпоративного управления АО «Астана – РЭК» (приложение к решению единственного акционера АО «Астана – РЭК» от 31 июля 2024 года).
</t>
    </r>
  </si>
  <si>
    <r>
      <rPr>
        <b/>
        <sz val="12"/>
        <rFont val="Times New Roman"/>
        <family val="1"/>
        <charset val="204"/>
      </rPr>
      <t>Исполнено.</t>
    </r>
    <r>
      <rPr>
        <sz val="12"/>
        <rFont val="Times New Roman"/>
        <family val="1"/>
        <charset val="204"/>
      </rPr>
      <t xml:space="preserve"> Письмом АО «Астана - Региональная Электросетевая Компания»
от 7 августа 2024 года № 03-14332 предоставлены: выписка из протокола заседания Совета Директоров акционерного общества «Астана-РЭК» от 2 августа 2024 года №24-12 по вопросу «Об утверждении внутренних нормативных документов по противодействию коррупции АО «Астана-РЭК»»; должностная инструкция комплаенс-офицера акционерного общества «Астана-Региональная Электросетевая Компания», утвержденная решением Совета директоров АО «Астана-РЭК»; инструкция по противодействию коррупции в АО «Астана-РЭК»; политика противодействия коррупции в АО «Астана-РЭК»; правила урегулирования конфликта интересов должностных лиц и работников АО «Астана-РЭК».
</t>
    </r>
  </si>
  <si>
    <r>
      <rPr>
        <b/>
        <sz val="12"/>
        <rFont val="Times New Roman"/>
        <family val="1"/>
        <charset val="204"/>
      </rPr>
      <t>Исполнено</t>
    </r>
    <r>
      <rPr>
        <sz val="12"/>
        <rFont val="Times New Roman"/>
        <family val="1"/>
        <charset val="204"/>
      </rPr>
      <t xml:space="preserve">. Письмом АО «Астана - Региональная Электросетевая Компания»
от 12 сентября 2024 года № 03-16180 предоставлены: выписка из протокола заседания Совета Директоров акционерного общества «Астана-РЭК» от 11 сентября 2024 года №24-12 по вопросу «О внесении изменений в Стратегию развития АО «Астана-РЭК» на 2021-2030 годы»; изменения, вносимые в Стратегию развития акционерного общества «Астана-Региональная Электросетевая Компания» на 2021-2030 годы, утвержденные решением Совета директоров АО «Астана-РЭК» от 11 сентября 2024 года №24-12 в части раздела Стратегии «Инвестиционные проекты, планируемые к реализации», основных показателей развития АО «Астана-РЭК» и ключевых целевых индикаторов АО «Астана-РЭК».
</t>
    </r>
  </si>
  <si>
    <r>
      <rPr>
        <b/>
        <sz val="12"/>
        <rFont val="Times New Roman"/>
        <family val="1"/>
        <charset val="204"/>
      </rPr>
      <t>Исполнено</t>
    </r>
    <r>
      <rPr>
        <sz val="12"/>
        <rFont val="Times New Roman"/>
        <family val="1"/>
        <charset val="204"/>
      </rPr>
      <t>. Письмом ГУ «Управление активов и государственных закупок города Астаны» от 23 августа 2024 года №501-11-31/2386 предоставлены бухгалтерская справка Управления от 26 августа 2024 года по сторнированию суммы в размере 637 316,0 тыс. тенге (по дебету счета 2110 «Долгосрочные займы предоставленные» кредиту счета 5220 «Финансовый результат предыдущих лет»).</t>
    </r>
  </si>
  <si>
    <r>
      <rPr>
        <b/>
        <sz val="12"/>
        <rFont val="Times New Roman"/>
        <family val="1"/>
        <charset val="204"/>
      </rPr>
      <t>Исполнено</t>
    </r>
    <r>
      <rPr>
        <sz val="12"/>
        <rFont val="Times New Roman"/>
        <family val="1"/>
        <charset val="204"/>
      </rPr>
      <t>. Письмом ГУ «Управление жилья и жилищной инспекции города Астаны» от от 3 сентября 2024 года № 182-05-15/1906 предоставлены бухгалтерская справка  ГУ «Управление жилья и жилищной инспекции города Астаны» от 28 июня 2024 года по отражению обесценения квартир в общей сумме 921 792,3 тыс. тенге.</t>
    </r>
  </si>
  <si>
    <r>
      <rPr>
        <b/>
        <sz val="12"/>
        <rFont val="Times New Roman"/>
        <family val="1"/>
        <charset val="204"/>
      </rPr>
      <t>Исполнено</t>
    </r>
    <r>
      <rPr>
        <sz val="12"/>
        <rFont val="Times New Roman"/>
        <family val="1"/>
        <charset val="204"/>
      </rPr>
      <t xml:space="preserve">. Письмом ГУ «Управление общественного здравоохранения» от 30 июля 2024 года №106-14-25/5658 предоставлены:
     - постановление акимата города Астаны от 25 июля 2024 года №106-2476 «О внесении изменения и дополнения в постановление акимата города Астаны от 5 октября 2022 года №01-2780 «О некоторых вопросах исполнительных органов акимата города Астаны»;
     - изменение и дополнение, вносимые в Положение о Государственном учреждении «Управление общественного здравоохранения города Астаны» от 25 июля 2024 года №106-2476 в части дополнения пункт 24 подпунктом 32) ТОО «Центральная дорожная больница города Астаны»;
     - положение о ГУ «Управление общественного здравоохранения города Астаны» к постановлению от 5 октября 2022 года №01-2780
</t>
    </r>
  </si>
  <si>
    <r>
      <rPr>
        <b/>
        <sz val="12"/>
        <rFont val="Times New Roman"/>
        <family val="1"/>
        <charset val="204"/>
      </rPr>
      <t>Исполнен</t>
    </r>
    <r>
      <rPr>
        <sz val="12"/>
        <rFont val="Times New Roman"/>
        <family val="1"/>
        <charset val="204"/>
      </rPr>
      <t xml:space="preserve">о. Письмом ГУ «Управление образования по городу Астана» от 2 июля 2024 года №107-10-32/931 предоставлен приказ о наложении дисциплинарного взыскания от 27 июня 2024 года №4 в отношении руководителя отдела бухгалтерского учета и отчетности Управления образования  по городу Астана Базарбаева С.К. в виде замечания. 
</t>
    </r>
  </si>
  <si>
    <r>
      <rPr>
        <b/>
        <sz val="12"/>
        <rFont val="Times New Roman"/>
        <family val="1"/>
        <charset val="204"/>
      </rPr>
      <t>Исполнено</t>
    </r>
    <r>
      <rPr>
        <sz val="12"/>
        <rFont val="Times New Roman"/>
        <family val="1"/>
        <charset val="204"/>
      </rPr>
      <t xml:space="preserve">. Письмом ГУ «Управление образования по городу Астана»
от 25 июля 2024 года №107-10-32/4538 предоставлены:
     - план мероприятий по обеспечению государственной регистрацией прав на недвижимое имущество, переданных подведомственным организациям, утвержденный и.о. руководителя ГУ «Управление образования по городу Астана» Каирбаевой М.Ж. от 31 мая 2024 года;                                                                                                                                                 - справки о зарегистрированных правах (обременениях) на недвижимое имущество и его технических характеристиках
</t>
    </r>
  </si>
  <si>
    <r>
      <rPr>
        <b/>
        <sz val="12"/>
        <rFont val="Times New Roman"/>
        <family val="1"/>
        <charset val="204"/>
      </rPr>
      <t>Исполнено.</t>
    </r>
    <r>
      <rPr>
        <sz val="12"/>
        <rFont val="Times New Roman"/>
        <family val="1"/>
        <charset val="204"/>
      </rPr>
      <t xml:space="preserve"> Письмом ГУ «Управление охраны окружающей среды и природопользования» от 22 июля 2024 года № 205-04-35/708 предоставлены: 1) график погашения кредиторской задолженности ГУ «Управление охраны окружающей среды и природопользования города Астаны»; 2) план мероприятий по сокращению кредиторских задолженностей, утвержденный заместителем руководителя управления 
</t>
    </r>
  </si>
  <si>
    <r>
      <rPr>
        <b/>
        <sz val="12"/>
        <rFont val="Times New Roman"/>
        <family val="1"/>
        <charset val="204"/>
      </rPr>
      <t>Исполнено.</t>
    </r>
    <r>
      <rPr>
        <sz val="12"/>
        <rFont val="Times New Roman"/>
        <family val="1"/>
        <charset val="204"/>
      </rPr>
      <t xml:space="preserve"> Письмом ГУ «Управление транспорта и развития дорожно-транспортной инфраструктуры» от 12 июля 2024 года №503-04-05/1444 предоставлены: 1) постановление акимата города Астаны от 10 июля 2024 года №503-2279 «О внесении дополнения в постановление акимата города Астаны от 5 октября 2022 года №01-2780 «О некоторых вопросах исполнительных органов акимата города Астаны»; 2) дополнение, вносимое в Положения о Государственном учреждении «Управление транспорта и развития дорожно-транспортной инфраструктуры города Астаны, в части  КГУ «Уполномоченная организация по обслуживанию и эксплуатации мостовых конструкций города Астаны»
</t>
    </r>
  </si>
  <si>
    <r>
      <rPr>
        <b/>
        <sz val="12"/>
        <rFont val="Times New Roman"/>
        <family val="1"/>
        <charset val="204"/>
      </rPr>
      <t>Исполнено</t>
    </r>
    <r>
      <rPr>
        <sz val="12"/>
        <rFont val="Times New Roman"/>
        <family val="1"/>
        <charset val="204"/>
      </rPr>
      <t xml:space="preserve">. Письмом ГУ «Управление транспорта и развития дорожно-транспортной инфраструктуры города Астана» от 20 августа 2024 года №503-03-27/4393 предоставлены планы мероприятий по погашению и списанию дебиторской и кредиторской задолженности прошлых лет, утвержденный руководителем Управления.
</t>
    </r>
  </si>
  <si>
    <r>
      <rPr>
        <b/>
        <sz val="12"/>
        <rFont val="Times New Roman"/>
        <family val="1"/>
        <charset val="204"/>
      </rPr>
      <t>Исполнено.</t>
    </r>
    <r>
      <rPr>
        <sz val="12"/>
        <rFont val="Times New Roman"/>
        <family val="1"/>
        <charset val="204"/>
      </rPr>
      <t xml:space="preserve"> Письмом ГУ «Управление коммунального хозяйства города Астаны»
от 16 августа 2024 года №515-03-49/783 предоставлен приказ о наложении дисциплинарного взыскания от 15 августа 2024 года №21 на заместителя руководителя ГУ «Управление коммунального хозяйства города Астаны» Бейсова Олжабека Абаевича в виде выговора. 
</t>
    </r>
  </si>
  <si>
    <r>
      <rPr>
        <b/>
        <sz val="12"/>
        <rFont val="Times New Roman"/>
        <family val="1"/>
        <charset val="204"/>
      </rPr>
      <t>Исполнено.</t>
    </r>
    <r>
      <rPr>
        <sz val="12"/>
        <rFont val="Times New Roman"/>
        <family val="1"/>
        <charset val="204"/>
      </rPr>
      <t xml:space="preserve"> Письмом ГУ «Управление транспорта и развития дорожно-транспортной инфрастурктуры города Астаны» от 15 августа 2024 года №503-07-08/3781 предоставлен приказ о наложении дисциплинарного взыскания от 15 августа 2024 года №177 на заместителя руководителя ГУ «Управление транспорта и дорожно-транспортной инфраструктуры города Астаны» Байырхана Мерея Бакытбекулы в виде выговора. 
</t>
    </r>
  </si>
  <si>
    <r>
      <rPr>
        <b/>
        <sz val="12"/>
        <rFont val="Times New Roman"/>
        <family val="1"/>
        <charset val="204"/>
      </rPr>
      <t>Исполнено</t>
    </r>
    <r>
      <rPr>
        <sz val="12"/>
        <rFont val="Times New Roman"/>
        <family val="1"/>
        <charset val="204"/>
      </rPr>
      <t>. Письмом ГУ «Управление образования» от 19 августа 2024 года № 107-09-07/11370 предоставлены приказ ГУ «Управление образования» от 16 августа 2024 года №68 о привлечении к дисциплинарной ответственности заведующей   ГККП Ясли-сад №22 «Әлем» Маденовой Розы Дуйсеновны в виде замечания; приказ от 16 августа 2024 года №69 о привлечении директора ГКП на ПХВ «Школа-лицей №37 имени С.Мауленова» Толеу Гульжан Дарибаевны в виде выговора; приказ от 16 августа 2024 года №70 о привлечении директора ГКП на ПХВ «Школа-лицей №28» Кусаиновой Айгуль Жексембаевны в виде замечания; приказ от 16 августа 2024 года №71 о привлечении директора ГКП на ПХВ «Школа-гимназия №4 им. Ж.Жабаева» Магзумовой Бахытгуль Амангельдиновны в виде выговора; касательно ГККП «Ясли-сад №49 «Алтынай» и ГКП на ПХВ «Школа – лицей №15» не предоставляется возможным привлечь к дисциплинарной ответственности в связи с отсутствием на данный момент лиц, нарушивших бюджетное и иное законодательство, а также частой сменяемостью руководителей</t>
    </r>
  </si>
  <si>
    <r>
      <rPr>
        <b/>
        <sz val="12"/>
        <rFont val="Times New Roman"/>
        <family val="1"/>
        <charset val="204"/>
      </rPr>
      <t>Исполнено</t>
    </r>
    <r>
      <rPr>
        <sz val="12"/>
        <rFont val="Times New Roman"/>
        <family val="1"/>
        <charset val="204"/>
      </rPr>
      <t xml:space="preserve">. Письмом ГУ «Управление образования» от 22 августа 2024 года № 107-12-20/12258 предоставлены: перспективное меню раскладка для организации питания учащихся общеобразовательных учреждений образования города Астана (лето-осень, зима-весна) с учетом возрастных физиологических особенностей обучающихся, утвержденное руководителем ГУ «Управление образования», согласованное проректором НАО «Медицинский Университет Астана»; актуализация информации по организации питания на официальном сайте Управления образования города Астаны (скриншот с сайта в части  размещения перспективного меню раскладки для организации питания учащихся общеобразовательных учреждений образования города Астаны (лето-осень; зима-весна), утвержденное в 2024 году. 
</t>
    </r>
  </si>
  <si>
    <r>
      <rPr>
        <b/>
        <sz val="12"/>
        <rFont val="Times New Roman"/>
        <family val="1"/>
        <charset val="204"/>
      </rPr>
      <t>Исполнено.</t>
    </r>
    <r>
      <rPr>
        <sz val="12"/>
        <rFont val="Times New Roman"/>
        <family val="1"/>
        <charset val="204"/>
      </rPr>
      <t xml:space="preserve"> Письмом ГККП Ясли-сад №49 «Алтынай» акимата города Астана 
от 29 августа 2024 года № 72 предоставлены: платежное поручение Предприятия от 8 августа 2024 года № 327 на сумму 20,0 тыс.тенге; платежное поручение Предприятия от 3 сентября 2024 года № 874 на сумму 0,9 тыс.тенге.</t>
    </r>
  </si>
  <si>
    <r>
      <rPr>
        <b/>
        <sz val="12"/>
        <rFont val="Times New Roman"/>
        <family val="1"/>
        <charset val="204"/>
      </rPr>
      <t>Исполнено</t>
    </r>
    <r>
      <rPr>
        <sz val="12"/>
        <rFont val="Times New Roman"/>
        <family val="1"/>
        <charset val="204"/>
      </rPr>
      <t xml:space="preserve">. Письмом ГККП Ясли-сад №49 «Алтынай» акимата города Астана 
от 29 августа 2024 года № 72 предоставлены: бухгалтерская справка от 29 августа 2024 года на сумму 202,4 тыс.тенге; оборотная ведомость по счету 6200 «Прочие доходы» за период с января 2023 года по сентябрь 2024 года в части отражения дохода от полученной неустойки поставщика на общую стоимость 202,4 тыс.тенге.
</t>
    </r>
  </si>
  <si>
    <r>
      <rPr>
        <b/>
        <sz val="12"/>
        <rFont val="Times New Roman"/>
        <family val="1"/>
        <charset val="204"/>
      </rPr>
      <t>Исполнено</t>
    </r>
    <r>
      <rPr>
        <sz val="12"/>
        <rFont val="Times New Roman"/>
        <family val="1"/>
        <charset val="204"/>
      </rPr>
      <t xml:space="preserve">. Письмом ГУ «Управление строительства города Астаны» от 24 июля 2024 года № 507-05-11/1910 предоставлены приказ Управления активов и государственных закупок города Астаны от 17 июля 2024 года №1261 «О передаче недвижимого имущества с баланса ГУ «Управление строительства города Астаны на баланс  ГКП на ПХВ «Школа-лицей № 28» акимата города Астаны»; акт приема-передачи от 17 июля 2024 года
</t>
    </r>
  </si>
  <si>
    <r>
      <rPr>
        <b/>
        <sz val="12"/>
        <rFont val="Times New Roman"/>
        <family val="1"/>
        <charset val="204"/>
      </rPr>
      <t>Исполнено</t>
    </r>
    <r>
      <rPr>
        <sz val="12"/>
        <rFont val="Times New Roman"/>
        <family val="1"/>
        <charset val="204"/>
      </rPr>
      <t>. Письмом ГУ «Управление активов и государственных закупок города Астаны» от 1 августа 2024 года № 501-02-07/2125 предоставлены приказ Управления активов и государственных закупок города Астаны от 17 июля 2024 года №1261 «О передаче недвижимого имущества с баланса ГУ «Управление строительства города Астаны на баланс ГКП на ПХВ «Школа-лицей № 28» акимата города Астаны»;  акт приема-передачи от 17 июля 2024 года</t>
    </r>
  </si>
  <si>
    <r>
      <rPr>
        <b/>
        <sz val="12"/>
        <rFont val="Times New Roman"/>
        <family val="1"/>
        <charset val="204"/>
      </rPr>
      <t>Исполнено</t>
    </r>
    <r>
      <rPr>
        <sz val="12"/>
        <rFont val="Times New Roman"/>
        <family val="1"/>
        <charset val="204"/>
      </rPr>
      <t xml:space="preserve">. Письмом ГУ «Управление экономики и бюджетного планирования города Астаны» от 26 августа 2024 года №114-04-12/412 предоставлен приказ о наложении дисциплинарного взыскания от 27 августа 2024 года №164 на руководителя отдела развития реального сектора ГУ «Управление экономики и бюджетного планирования города Астаны» Кожаева А.Т. в виде «замечание».
</t>
    </r>
  </si>
  <si>
    <r>
      <rPr>
        <b/>
        <sz val="12"/>
        <rFont val="Times New Roman"/>
        <family val="1"/>
        <charset val="204"/>
      </rPr>
      <t>Исполнено</t>
    </r>
    <r>
      <rPr>
        <sz val="12"/>
        <rFont val="Times New Roman"/>
        <family val="1"/>
        <charset val="204"/>
      </rPr>
      <t xml:space="preserve">. Письмом ГКП на ПХВ «Городская станция скорой медицинской помощи» от 23 августа 2024 года №05-1-29/1283 предоставлен приказ о наложении дисциплинарного взыскания от 23 августа 2024 года №56-т на старшего специалиста по государственным закупкам отдела правового обеспечения и государственных закупок ГКП на ПХВ «Городская станция скорой медицинской помощи» Мажитову Л.С. в виде «замечание».
</t>
    </r>
  </si>
  <si>
    <r>
      <rPr>
        <b/>
        <sz val="12"/>
        <rFont val="Times New Roman"/>
        <family val="1"/>
        <charset val="204"/>
      </rPr>
      <t>Исполнено</t>
    </r>
    <r>
      <rPr>
        <sz val="12"/>
        <rFont val="Times New Roman"/>
        <family val="1"/>
        <charset val="204"/>
      </rPr>
      <t xml:space="preserve">. Согласно письмам ГКП на ПХВ «Городская станция скорой медицинской помощи» акимата города Астаны от 29 августа 2024 года №06-4-25-1317, от 6 сентября 2024 года № 06-4-25-1353 предоставлен план по устранению нарушений и восстановлению санитарного автотранспорта в рамках предписания Ревизионной комиссии по городу Астана №9-4-Н от 25 июля 2024 года по 23 автомобилям, приобретенных в рамках лизинга утвержденный и.о. директором ГКП на ПХВ «Городская станция скорой медицинской помощи» акимата города Астаны Н.Беркингали; копии документов технического аудита по 5 автомобилям.
</t>
    </r>
  </si>
  <si>
    <r>
      <rPr>
        <sz val="12"/>
        <rFont val="Times New Roman"/>
        <family val="1"/>
        <charset val="204"/>
      </rPr>
      <t xml:space="preserve">Пункт 16. Тем самым, отдельные мероприятия, финансируемые из бюджета, вовсе не привязаны к достижению целевых индикаторов Плана развития, что свидетельствует о некачественной разработке Плана мероприятия и соответственно неэффективном планировании государственных средств на общую сумму 47 697,0 млн.тенге, в нарушение принципа обоснованности, предусмотренном подпунктом 9) статьи 4 Бюджетного кодекса Республики Казахстан от 4 декабря 2008 года (далее – Бюджетный кодекс), пункта 139 СГП ППРК №99 и 145 Методики №93, подпункта 33) пункта 15 Положения Управлении экономики, утвержденное постановлением акимата города Астаны от 5 октября 2022 года №01-2780 </t>
    </r>
    <r>
      <rPr>
        <b/>
        <sz val="12"/>
        <rFont val="Times New Roman"/>
        <family val="1"/>
        <charset val="204"/>
      </rPr>
      <t>(пункт 21 АО)</t>
    </r>
  </si>
  <si>
    <r>
      <t>Пункт 7. Таким образом, в нарушение пункта 4 статьи 6 Закона Республики Казахстан от 28 февраля 2007 года №234 «О бухгалтерском учете и финансовой отчетности» (</t>
    </r>
    <r>
      <rPr>
        <i/>
        <sz val="12"/>
        <rFont val="Times New Roman"/>
        <family val="1"/>
        <charset val="204"/>
      </rPr>
      <t>далее - Закон о бухучете</t>
    </r>
    <r>
      <rPr>
        <sz val="12"/>
        <rFont val="Times New Roman"/>
        <family val="1"/>
        <charset val="204"/>
      </rPr>
      <t>) Товариществом не соблюдаются требования по отражению операций (событий) формирования уставного капитала в соответствие с нормами Плана счетов №185, так по Кредиту счета 5110 «Неоплаченный капитал» неправомерно отражена операция по списанию основных средств в связи с уменьшением уставного капитала в 2021 году на общую сумму 9 530 468,3 тыс.тенге и по Кредиту счета 6210 «Доходы от выбытия активов» признан доход от операции по списанию основных средств в связи с уменьшением уставного капитала в 2022 году на сумму 222 483,8 тыс.тенге, повлекшее в дальнейшем искажение финансовой отчетности за 2022 год, в частности в форме «Отчет о прибылях и убытках» по строке 024 «Прочие доходы» и по строке 025 «Прочие расходы» завышена сумма, полученного дохода и произведенных расходов Товарищества завышена на 222 483,8 тыс.тенге. В соответствие с пунктом 3.9 должностной инструкции, утвержденным от 20 мая 2021 года обязанность по формированию и своевременному предоставлению полной и достоверной информации о деятельности Товарищества возложена на главного бухгалтера (пункт 5 АЗ)</t>
    </r>
  </si>
  <si>
    <t>Пункт 24. Анализ показал, что Товарищество не обеспечивает соблюдение ценообразования услуг аренды в соответствие с Прейскурантом цен, утвержденным решением единственного участника Аппарата акима от 27 декабря 2021 года в результате в одних случаях завышается договорная стоимость, в других случаях занижается, так стоимость 1 кв.м по договору от 31.12.2021 года №ТОО-АС/1 уменьшена на 387 тенге вследствие которого Товариществом не дополучен в 2022 году доход на сумму 222,7 тыс.тенге, аналогично по договору от 31.12.2021 года №ТОО-АС/17 на 50,3 тыс.тенге, вышеуказанные факты влекут к упущенной выгоде (пункт 13 АЗ)</t>
  </si>
  <si>
    <t>Пункт 30. Отмечается тот факт, что основная нагрузка по содержанию объектов, предоставленных в аренду, направлены на административные здания, которые сдаются в аренду государственным организациям (учреждениям, предприятиям) путем начисления размера рентабельности и накладных расходов не в соответствие с пунктом 3.3 Ценовой политики Товарищества, утвержденным приказом директора от 14 мая 2021 года №17-0/д. Так, завышение стоимости аренды, предъявленных вышеуказанным организациям, составило на сумму 901 743,8 тыс.тенге ( в 2022 году-434 715,6 тыс.тенге, 2023 году-467 028,2 тыс.тенге) или 83% от общего объема завышения, что является неэффективным использованием средств местного бюджета и активов путем необоснованного начисления суммы рентабельности и накладных расходов, влекущее избыточное финансирование государственными организациями и их подведомственными организациями затрат по аренде помещений/зданий у Товарищества (пункт 21 АЗ)</t>
  </si>
  <si>
    <r>
      <t>Пункт 32. Таким образом, в нарушение статьи 550 Гражданского Кодекса ТОО «Скиф Трейд» не соблюдало условия, предусмотренные пунктом 1.1 договоров аренды, повлекшее в дальнейшем необоснованное использование ТОО «Скиф Трейд» нежилого помещения с площадью 141,8 кв.метров без оплаты арендных платежей на общую сумму 2 942,1 тыс.тенге. (расчет: 2022 года – 1 500,8 тыс.тенге (</t>
    </r>
    <r>
      <rPr>
        <i/>
        <sz val="12"/>
        <rFont val="Times New Roman"/>
        <family val="1"/>
        <charset val="204"/>
      </rPr>
      <t>141,8 кв.м*882,0 тенге*12 месяцев);</t>
    </r>
    <r>
      <rPr>
        <sz val="12"/>
        <rFont val="Times New Roman"/>
        <family val="1"/>
        <charset val="204"/>
      </rPr>
      <t xml:space="preserve"> 2023 года – 1 441,3 тыс.тенге </t>
    </r>
    <r>
      <rPr>
        <i/>
        <sz val="12"/>
        <rFont val="Times New Roman"/>
        <family val="1"/>
        <charset val="204"/>
      </rPr>
      <t>(141,8 кв.м*882,0 тенге*2 месяца)+(141,8 кв.м*840,0 тенге*10 месяцев).</t>
    </r>
    <r>
      <rPr>
        <sz val="12"/>
        <rFont val="Times New Roman"/>
        <family val="1"/>
        <charset val="204"/>
      </rPr>
      <t xml:space="preserve"> Ответственным лицом по формированию и распределению доходов и накоплений организации согласно пункту 3.1 должностной инструкции является экономист отдела бухгалтерского учета и экономики Товарищества (пункт 15 АЗ)</t>
    </r>
  </si>
  <si>
    <r>
      <t>Пункт 33. В нарушение статьи 550 Гражданского Кодекса ИП «Ермагамбетова» не соблюдало условия, предусмотренные пунктом 1.1 договоров аренды, повлекшее в дальнейшем необоснованное использование ИП «Ермагамбетова» нежилого помещения с площадью 3,4 кв.метров без оплаты арендных платежей на общую сумму 135,0 тыс.тенге. (расчет: 2022 года – 65,6 тыс.тенге (</t>
    </r>
    <r>
      <rPr>
        <i/>
        <sz val="12"/>
        <rFont val="Times New Roman"/>
        <family val="1"/>
        <charset val="204"/>
      </rPr>
      <t>3,4 кв.м*1 607тенге*12 месяцев);</t>
    </r>
    <r>
      <rPr>
        <sz val="12"/>
        <rFont val="Times New Roman"/>
        <family val="1"/>
        <charset val="204"/>
      </rPr>
      <t xml:space="preserve"> 2023 года – 69,4 тыс.тенге </t>
    </r>
    <r>
      <rPr>
        <i/>
        <sz val="12"/>
        <rFont val="Times New Roman"/>
        <family val="1"/>
        <charset val="204"/>
      </rPr>
      <t>(3,4 кв.м*1700 тенге*12 месяца).</t>
    </r>
    <r>
      <rPr>
        <sz val="12"/>
        <rFont val="Times New Roman"/>
        <family val="1"/>
        <charset val="204"/>
      </rPr>
      <t xml:space="preserve"> Ответственным лицом по формированию и распределению доходов и накоплений организации согласно пункту 3.1 должностной инструкции является экономист отдела бухгалтерского учета и экономики Товарищества(пункт 15 АЗ)</t>
    </r>
  </si>
  <si>
    <t>Пункт 47. Отсутствие заявки Товарищества на мытье окон и витражей административных зданий с привлечением альпинистов осенью повлекло не выполнение ТОО «DS InvestGroup» договорных обязательств по оказанию услуг мытья окон и витражей с общей площадью 18 431 кв.м дважды в год , вместе с тем при невыполненных обязательств в соответствие подпунктом 1 пункту 3.1 договора № 256 от 17 мая 2022 года поставщику необоснованно выплачены денежные средства на общую сумму 5 000,0 тыс.тенге путем завышения в актах оказанных услуг стоимости 1 кв.м на 271,3 тенге или на 50%, подлежащие возмещению Товариществу. Ответственным лицом по формированию и распределению доходов и накоплений организации согласно пункту 3.1 должностной инструкции является экономист отдела бухгалтерского учета и экономики Товарищества (пункт 30 АЗ)</t>
  </si>
  <si>
    <r>
      <t xml:space="preserve">Пункт 16. Должностные обязанности отдельных должностей «Отдела по организации комплексного обслуживания зданий» дублируют между собой, так функцию руководства над техническим персоналом осуществляют работники в должности «главного инженера», «управляющего», «менеджера», влекущие в дальнейшем избыточные расходы на оплату труда, что является неэффективным управлением (планированием) активами Товарищества на общую сумму 115 235,0 тыс.тенге </t>
    </r>
    <r>
      <rPr>
        <i/>
        <sz val="12"/>
        <rFont val="Times New Roman"/>
        <family val="1"/>
        <charset val="204"/>
      </rPr>
      <t>(на сумму затрат на оплату труда в размере 72 780,0 тыс.тенге и выплат стимулирующего характера - 42 455,0 тыс.тенге 23 работникам с идентичными должностными обязанностями согласно Штатному расписанию от 2 октября 2023 года №21-о/д ),(пункт 26 АЗ)</t>
    </r>
  </si>
  <si>
    <r>
      <t xml:space="preserve">Пункт 17. Аналогично, должностные обязанности отдельных должностей Отделам «R1» и «R2» дублируют между собой, так функцию руководства над техническим персоналом по 2 объектам осуществляют работники в должности «администратора», «управляющего» и «менеджера» в количестве 6 единиц, кроме того необоснованно завышен штат горничных, обслуживающих здание, не используемое в хозяйственной деятельности Товарищества на 11 единиц, таким образом допущены избыточные расходы на оплату труда, возмещаемые балансодержателем КГУ «Центр по обеспечению гражданской обороны акимата города Астаны» на основании подпункта 5 пункта 10 договора доверительного управления от 8 июля 2021 года №3-21, что является неэффективным планированием средств, выделенных на управление и содержание гостевых домов на общую сумму 72 450,0 тыс.тенге </t>
    </r>
    <r>
      <rPr>
        <i/>
        <sz val="12"/>
        <rFont val="Times New Roman"/>
        <family val="1"/>
        <charset val="204"/>
      </rPr>
      <t>(на сумму затрат на оплату труда в размере 49 680,0 тыс.тенге и выплат стимулирующего характера – 22 770,0 тыс.тенге 17 работникам с идентичными должностными обязанностями согласно Штатному расписанию от 3 апреля 2023 года №09-о/д), (пункт 26 АЗ)</t>
    </r>
  </si>
  <si>
    <t>Пункт 25. Отмечается, что в нарушение пунктов 3,4 статьи 546 ГК РК Товарищество, пункта 3.8 Ценовой политики Товарищества, утвержденным приказом директора от 14 мая 2021 года №17-0/д не воспользовалось своим правом в соответствие с пунктом 4.5 договора от 1 октября 2023 года №ТОО-2022/88 по увеличению размера арендной платы в связи с переутверждением цены аренды помещений Торгового дома «Азия Сити» на 2023 год и не направлено уведомление в письменной форме арендатору, в результате АО «Technodom Operator» оплачивало услуги аренды по ценам 2022 года до октября 2023 года, тем самым упущенная выгода Товарищества в виде не до получения дохода за 9 месяцев 2023 года составила на общую сумму 3 454,0 тыс.тенге (пункт 14 АЗ)</t>
  </si>
  <si>
    <r>
      <t>Пункт 34. В нарушение статьи 550 Гражданского Кодекса ИП «Ахметова Ш.А» не соблюдало условия, предусмотренные пунктом 1.1 договоров аренды, повлекшее в дальнейшем необоснованное использование ИП «Ахметова Ш.А» нежилого помещения с площадью 3,4 кв.метров без оплаты арендных платежей на общую сумму 186,3 тыс.тенге. (расчет: 2023 года – 186,3 тыс.тенге (</t>
    </r>
    <r>
      <rPr>
        <i/>
        <sz val="12"/>
        <rFont val="Times New Roman"/>
        <family val="1"/>
        <charset val="204"/>
      </rPr>
      <t>6,9 кв.м*3000тенге*9 месяцев).</t>
    </r>
    <r>
      <rPr>
        <sz val="12"/>
        <rFont val="Times New Roman"/>
        <family val="1"/>
        <charset val="204"/>
      </rPr>
      <t xml:space="preserve"> Ответственным лицом по формированию и распределению доходов и накоплений организации согласно пункту 3.1 должностной инструкции является экономист отдела бухгалтерского учета и экономики Товарищества (пункт 15 АЗ)</t>
    </r>
  </si>
  <si>
    <r>
      <t>Пункт 35. В нарушение статьи 550 Гражданского Кодекса ИП «Мажитова» не соблюдало условия, предусмотренные пунктом 1.1 договоров аренды, повлекшее в дальнейшем необоснованное использование ИП «Мажитова» нежилого помещения с площадью 3,0 кв.метров без оплаты арендных платежей на общую сумму 108,0 тыс.тенге. (расчет: 2023 года – 108,0 тыс.тенге (</t>
    </r>
    <r>
      <rPr>
        <i/>
        <sz val="12"/>
        <rFont val="Times New Roman"/>
        <family val="1"/>
        <charset val="204"/>
      </rPr>
      <t>3 кв.м*3000 тенге*12 месяцев).</t>
    </r>
    <r>
      <rPr>
        <sz val="12"/>
        <rFont val="Times New Roman"/>
        <family val="1"/>
        <charset val="204"/>
      </rPr>
      <t xml:space="preserve"> Ответственным лицом по формированию и распределению доходов и накоплений организации согласно пункту 3.1 должностной инструкции является экономист отдела бухгалтерского учета и экономики Товарищества (пункт 15 АЗ)</t>
    </r>
  </si>
  <si>
    <r>
      <t>Пункт 36. В нарушение статьи 550 Гражданского Кодекса ИП «Медеуова» не соблюдало условия, предусмотренные пунктом 1.1 договоров аренды, повлекшее в дальнейшем необоснованное использование ИП «Медеуова» нежилого помещения с площадью 3,3 кв.метров без оплаты арендных платежей на общую сумму 39,6 тыс.тенге. (расчет: 2023 года – 39,6 тыс.тенге (</t>
    </r>
    <r>
      <rPr>
        <i/>
        <sz val="12"/>
        <rFont val="Times New Roman"/>
        <family val="1"/>
        <charset val="204"/>
      </rPr>
      <t>3,3 кв.м*3000 тенге*4 месяцев).</t>
    </r>
    <r>
      <rPr>
        <sz val="12"/>
        <rFont val="Times New Roman"/>
        <family val="1"/>
        <charset val="204"/>
      </rPr>
      <t xml:space="preserve"> Ответственным лицом по формированию и распределению доходов и накоплений организации согласно пункту 3.1 должностной инструкции является экономист отдела бухгалтерского учета и экономики Товарищества(пункт 15 АЗ)</t>
    </r>
  </si>
  <si>
    <r>
      <t xml:space="preserve">Пункт 37. Аналогично, в нарушение статьи 550 Гражданского Кодекса ТОО «Аль-Таир и К» не соблюдало условия, предусмотренные пунктом 1.1 договоров аренды, повлекшее в дальнейшем необоснованное использование ТОО «Аль-Таир и К» нежилого помещения с площадью 27,7 кв.метров без оплаты арендных платежей на общую сумму 296,4 тыс.тенге. (расчет: 2023 года – </t>
    </r>
    <r>
      <rPr>
        <i/>
        <sz val="12"/>
        <rFont val="Times New Roman"/>
        <family val="1"/>
        <charset val="204"/>
      </rPr>
      <t>24,7 кв.м*3000,0 тенге*4 месяцев).</t>
    </r>
    <r>
      <rPr>
        <sz val="12"/>
        <rFont val="Times New Roman"/>
        <family val="1"/>
        <charset val="204"/>
      </rPr>
      <t xml:space="preserve"> Ответственным лицом по формированию и распределению доходов и накоплений организации согласно пункту 3.1 должностной инструкции является экономист отдела бухгалтерского учета и экономики Товарищества (пункт 15 АЗ)</t>
    </r>
  </si>
  <si>
    <r>
      <t xml:space="preserve">Пункт 38. Кроме того в нарушение статьи 558, пункта 3 статьи 561 Гражданского Кодекса, подпункта 3.1.6) пункта 3) Договора №ТОО-АС/6 Товариществом не предъявлена ТОО «Аль-Таир и К» оплата за оказание услуги по аренде с 10 мая 2023 года в связи с пользованием арендатором помещения с общей площадью 64,7 кв.м после расторжения договора № ТОО-Ас/6 в период с мая по декабрь 2023 года на общую сумму 1 358,7 тыс.тенге. (расчет: 2023 года – </t>
    </r>
    <r>
      <rPr>
        <i/>
        <sz val="12"/>
        <rFont val="Times New Roman"/>
        <family val="1"/>
        <charset val="204"/>
      </rPr>
      <t>64,7 кв.м*3000,0 тенге*7 месяцев).</t>
    </r>
    <r>
      <rPr>
        <sz val="12"/>
        <rFont val="Times New Roman"/>
        <family val="1"/>
        <charset val="204"/>
      </rPr>
      <t xml:space="preserve"> Ответственным лицом по формированию и распределению доходов и накоплений организации согласно пункту 3.1 должностной инструкции является экономист отдела бухгалтерского учета и экономики Товарищества (пункт 16 АЗ)</t>
    </r>
  </si>
  <si>
    <r>
      <t>Пункт 8.</t>
    </r>
    <r>
      <rPr>
        <sz val="12"/>
        <rFont val="Times New Roman"/>
        <family val="1"/>
        <charset val="204"/>
      </rPr>
      <t xml:space="preserve"> Тем самым, в нарушение подпунктов 9) и 12) статьи 4 Бюджетного кодекса РК, Управлением цифровизации допущено  неэффективное планирование и использование</t>
    </r>
    <r>
      <rPr>
        <i/>
        <sz val="12"/>
        <rFont val="Times New Roman"/>
        <family val="1"/>
        <charset val="204"/>
      </rPr>
      <t xml:space="preserve"> </t>
    </r>
    <r>
      <rPr>
        <sz val="12"/>
        <rFont val="Times New Roman"/>
        <family val="1"/>
        <charset val="204"/>
      </rPr>
      <t xml:space="preserve">бюджетных средств по БП 005 направленных  на содержание    централизованных систем наблюдения для общественных мест и для объектов здравоохранения не числящихся на балансе в сумме 1 500 013,0 тыс.тенге, из них в  2021 году  - 665 912,0 тыс.тенге и в  2022 году - 834 101,4 тыс.тенге  </t>
    </r>
  </si>
  <si>
    <r>
      <t>Пункт 17.</t>
    </r>
    <r>
      <rPr>
        <sz val="12"/>
        <rFont val="Times New Roman"/>
        <family val="1"/>
        <charset val="204"/>
      </rPr>
      <t xml:space="preserve"> В нарушение подпункта 12-4) пункта 1 статьи 3 и подпункта 12) пункта 1 статьи 4 Бюджетного кодекса, подпункта 4) статьи 6 Закона о госимуществе, Управлением цифровизации не обеспечено эффективное использование бюджетных средств на общую сумму 15 436,8 тыс. тенге, выделенных в 2021 году на внедрение платформы по обеспечению приема заявок/идей/предложений в сфере цифровизации, возможности обсуждения и доработки предлагаемых идей, голосования, предоставлению информации по предлагаемым проектам в сфере цифровизации, так как соответствующие разделы платформы не функционируют и  не используются по их назначению </t>
    </r>
  </si>
  <si>
    <r>
      <t>Пункт 7.</t>
    </r>
    <r>
      <rPr>
        <sz val="12"/>
        <rFont val="Times New Roman"/>
        <family val="1"/>
        <charset val="204"/>
      </rPr>
      <t xml:space="preserve"> Тем самым,  Управлением цифровизации допущено неэффективное планирование бюджетных средств по БП 005 на сумму 1 237 600,0 тыс. тенге </t>
    </r>
    <r>
      <rPr>
        <i/>
        <sz val="12"/>
        <rFont val="Times New Roman"/>
        <family val="1"/>
        <charset val="204"/>
      </rPr>
      <t>(в том числе за 2022 год – 248 640,0 тыс. тенге, за 2023 год – 988 960,0 тыс. тенге)</t>
    </r>
    <r>
      <rPr>
        <sz val="12"/>
        <rFont val="Times New Roman"/>
        <family val="1"/>
        <charset val="204"/>
      </rPr>
      <t xml:space="preserve">, выделенных на закуп видеокамер, допущенное в связи с нарушением подпунктов 9) и 12) статьи 4 Бюджетного кодекса РК и Экономической классификации расходов бюджета «Единой бюджетной классификации Республики Казахстан», утвержденной приказом  Министра финансов Республики Казахстан от 18 сентября 2014 года № 403 </t>
    </r>
  </si>
  <si>
    <r>
      <t>Пункт 18.</t>
    </r>
    <r>
      <rPr>
        <sz val="12"/>
        <rFont val="Times New Roman"/>
        <family val="1"/>
        <charset val="204"/>
      </rPr>
      <t xml:space="preserve"> В нарушение пунктов 337, 344 Правил ведения бухучета, пункта 61 Учетной политики, Управлением цифровизации в бухгалтерском учете не отражены соответствующие операции, связанные модификацией </t>
    </r>
    <r>
      <rPr>
        <i/>
        <sz val="12"/>
        <rFont val="Times New Roman"/>
        <family val="1"/>
        <charset val="204"/>
      </rPr>
      <t>(модернизацией)</t>
    </r>
    <r>
      <rPr>
        <sz val="12"/>
        <rFont val="Times New Roman"/>
        <family val="1"/>
        <charset val="204"/>
      </rPr>
      <t xml:space="preserve"> нематериального актива «Краудсорсинговой платформа «Birge», фактические затраты на которые составили всего 238 456,0 тыс. тенге, в том числе за 2022 год – 57 456,0 тыс. тенге, за 2023 год – 181 000,0 тыс. тенге, что также привело к искажению финансовой отчетности за 2022 и 2023 годы </t>
    </r>
  </si>
  <si>
    <r>
      <t>Пункт 19.</t>
    </r>
    <r>
      <rPr>
        <sz val="12"/>
        <rFont val="Times New Roman"/>
        <family val="1"/>
        <charset val="204"/>
      </rPr>
      <t xml:space="preserve"> Тем самым, в связи с отменой дальнейшей реализации проекта ЕДДС – 112, бюджетные средства в сумме 191 871,0 тыс.тенге по договору  от 15 апреля 2022 года №220019  израсходованы в нарушение принципов бюджетной системы, а именно  подпунктов 6) и 9) статьи 4 Бюджетного кодекса РК, что в соответствии с подпунктом 12-4)  привело к неэффективному использованию  бюджетных средств </t>
    </r>
  </si>
  <si>
    <r>
      <t>Пункт 6.</t>
    </r>
    <r>
      <rPr>
        <sz val="12"/>
        <rFont val="Times New Roman"/>
        <family val="1"/>
        <charset val="204"/>
      </rPr>
      <t xml:space="preserve"> Тем самым, в нарушение подпунктов 9) и 12) статьи 4 Бюджетного кодекса РК, а также подпункта 2) пункта 41 Правил составления и представления бюджетной заявки Управлением цифровизации допущено неэффективное планирование</t>
    </r>
    <r>
      <rPr>
        <i/>
        <sz val="12"/>
        <rFont val="Times New Roman"/>
        <family val="1"/>
        <charset val="204"/>
      </rPr>
      <t xml:space="preserve"> </t>
    </r>
    <r>
      <rPr>
        <sz val="12"/>
        <rFont val="Times New Roman"/>
        <family val="1"/>
        <charset val="204"/>
      </rPr>
      <t>бюджетных средств, направленных  на  финансирование услуг, оказываемых АО «Астана Innovations» по БП 005 в 2023 году 1 472 258,9 тыс.тенге</t>
    </r>
  </si>
  <si>
    <r>
      <t>Пункт 13.</t>
    </r>
    <r>
      <rPr>
        <sz val="12"/>
        <rFont val="Times New Roman"/>
        <family val="1"/>
        <charset val="204"/>
      </rPr>
      <t xml:space="preserve"> Тем самым, в нарушение подпункта 3) пункта 6 статьи 97 Бюджетного кодекса Республики Казахстан от 4 декабря 2008 года № 95-IV сумма необоснованно использованных бюджетных средств оплаченных за оказанные услуги АО «Астана Innovations»  в рамках Договора №230005  составила на общую сумму 86 457,4 тыс.тенге </t>
    </r>
  </si>
  <si>
    <t xml:space="preserve">Пункт 14. В нарушение пунктов 337, 344 Правил ведения бухучета, пункта 61 Учетной политики, Управлением цифровизации в бухгалтерском учете не оприходован нематериальный актив «Витрина цифровых сервисов», стоимостью 156 000,0 тыс. тенге, разработанный в рамках  договора от 26 мая 2023 года №200340005855/230020/00 </t>
  </si>
  <si>
    <r>
      <t>Пункт 15.</t>
    </r>
    <r>
      <rPr>
        <sz val="12"/>
        <rFont val="Times New Roman"/>
        <family val="1"/>
        <charset val="204"/>
      </rPr>
      <t xml:space="preserve"> Тем самым, аудитом отмечается неэффективное использование информационной системы «Внешний облик города», на сопровождение и модификацию которой в рамках договора о государственных закупках от 29 ноября 2023 года №200340005855/230027/00 выделено бюджетных средств на сумму 14 000,0 тыс. тенге</t>
    </r>
  </si>
  <si>
    <r>
      <t>Пункт 16.</t>
    </r>
    <r>
      <rPr>
        <sz val="12"/>
        <rFont val="Times New Roman"/>
        <family val="1"/>
        <charset val="204"/>
      </rPr>
      <t xml:space="preserve"> Тем самым, в нарушение пункта 6 статьи 97 Бюджетного кодекса Республики Казахстан от 4 декабря 2008 года № 95-IV, подпунктов 1) и 2) пункта 3.1, пункта 4.2 договора от 8 декабря 2023 года №200340005855/230029/00, АО «Астана Innovations» ненадлежащем образом исполнены договорные обязательства по проведению обследования объектов на наличие технической возможности для установки камер в рамках развития системы фото-видеофиксации и видеоаналитики в городе Астана по 74-м объектам, что привело к необоснованным затратам бюджетных средств на общую сумму 3 781,4 тыс. тенге</t>
    </r>
  </si>
  <si>
    <r>
      <t>Пункт 26.</t>
    </r>
    <r>
      <rPr>
        <sz val="12"/>
        <rFont val="Times New Roman"/>
        <family val="1"/>
        <charset val="204"/>
      </rPr>
      <t xml:space="preserve"> Таким образом, в нарушение подпункта 12-4) пункта 1 статьи 3 и подпункта 12) пункта 1 статьи 4 Бюджетного кодекса Республики Казахстан от 4 декабря 2008 года № 95-IV </t>
    </r>
    <r>
      <rPr>
        <i/>
        <sz val="12"/>
        <rFont val="Times New Roman"/>
        <family val="1"/>
        <charset val="204"/>
      </rPr>
      <t>(далее – Бюджетный кодекс)</t>
    </r>
    <r>
      <rPr>
        <sz val="12"/>
        <rFont val="Times New Roman"/>
        <family val="1"/>
        <charset val="204"/>
      </rPr>
      <t>,</t>
    </r>
    <r>
      <rPr>
        <i/>
        <sz val="12"/>
        <rFont val="Times New Roman"/>
        <family val="1"/>
        <charset val="204"/>
      </rPr>
      <t xml:space="preserve"> </t>
    </r>
    <r>
      <rPr>
        <sz val="12"/>
        <rFont val="Times New Roman"/>
        <family val="1"/>
        <charset val="204"/>
      </rPr>
      <t xml:space="preserve">подпункта 4) статьи 6 Закона Республики Казахстан от 1 марта 2011 года № 413-IV «О государственном имуществе» </t>
    </r>
    <r>
      <rPr>
        <i/>
        <sz val="12"/>
        <rFont val="Times New Roman"/>
        <family val="1"/>
        <charset val="204"/>
      </rPr>
      <t xml:space="preserve">(далее – Закон о госимуществе), </t>
    </r>
    <r>
      <rPr>
        <sz val="12"/>
        <rFont val="Times New Roman"/>
        <family val="1"/>
        <charset val="204"/>
      </rPr>
      <t xml:space="preserve">Управлением цифровизации ввиду отсутствия должного взаимодействия с подведомственной организацией, в рамках расширения системы видеонаблюдения общественной и дорожной безопасности в городе Астане в 2022 году и 2023 году в полной мере не реализованы задачи по обеспечению операторов </t>
    </r>
    <r>
      <rPr>
        <u/>
        <sz val="12"/>
        <rFont val="Times New Roman"/>
        <family val="1"/>
        <charset val="204"/>
      </rPr>
      <t>Ситуационного центра</t>
    </r>
    <r>
      <rPr>
        <sz val="12"/>
        <rFont val="Times New Roman"/>
        <family val="1"/>
        <charset val="204"/>
      </rPr>
      <t xml:space="preserve"> доступом к просмотру, управлению камерами видеонаблюдения и архивными видеоданными для их применения в деятельности по проведению оперативного выявления и фиксации нарушений благоустройства, подтоплений, скоплении снега, мусора, несанкционированных свалок, бродячих собак и других нарушений, что привело к неэффективному использованию долгосрочных активов в количестве 1 230 единиц </t>
    </r>
    <r>
      <rPr>
        <i/>
        <sz val="12"/>
        <rFont val="Times New Roman"/>
        <family val="1"/>
        <charset val="204"/>
      </rPr>
      <t>(камер видеонаблюдения, оборудования и программного обеспечения)</t>
    </r>
    <r>
      <rPr>
        <sz val="12"/>
        <rFont val="Times New Roman"/>
        <family val="1"/>
        <charset val="204"/>
      </rPr>
      <t xml:space="preserve"> общей стоимостью 1 237 600,0 тыс. тенге </t>
    </r>
  </si>
  <si>
    <r>
      <t xml:space="preserve">Пункт 18. В нарушение подпунктов 9) и 12) статьи 4 Бюджетного кодекса Республики Казахстан, пункта 4 статьи 6 Закона Республики Казахстан «О государственном имуществе», требований раздела 3.18 Учетной политики, Предприятием не обеспечено эффективное планирование доходов от безвозмездно полученных активов на общую сумму 234 818,1 тыс. тенге </t>
    </r>
    <r>
      <rPr>
        <i/>
        <sz val="12"/>
        <rFont val="Times New Roman"/>
        <family val="1"/>
        <charset val="204"/>
      </rPr>
      <t xml:space="preserve">(в том числе за 2021 год – 84 913,0 тыс. тенге, за 2022 год – 83 841,0 тыс. тенге, за 2023 год – 66 064,1 тыс. тенге) </t>
    </r>
    <r>
      <rPr>
        <sz val="12"/>
        <rFont val="Times New Roman"/>
        <family val="1"/>
        <charset val="204"/>
      </rPr>
      <t xml:space="preserve">в следствии некорректного отражения плановых сумм доходов в Плане развития на 2018 – 2022 годы и Плане развития на 2023 – 2027 годы </t>
    </r>
  </si>
  <si>
    <t>Пункт 5. Таким образом, Предприятием в нарушение Протокола совещания от 5 июня 2023 года под председательством заместителя акима города Астаны, приказа акимата города Астаны № 504-1236 от 22 июня 2023 года, пункта 5 приказа Предприятия № 02-02-17/89 от 22 июня 2023 года «Об утверждении организационной структуры и штатного расписания на 2023 год», пункта 8 «Системы премирования и иного вознаграждения руководителя, его заместителей, главного бухгалтера Предприятия», утвержденного постановлением акимата города Астаны от 4 июля 2023 года № 504-1316 необоснованно использованы средства в сумме 14 765,5 тыс. тенге на выплату премий, изначально предназначенные на выплату основной заработной платы производственному и административному персоналу, подлежащие возмещению в соответствующий бюджет</t>
  </si>
  <si>
    <r>
      <t xml:space="preserve">Пункт 25. В нарушение подпункта 3) пункта 6-1 статьи 97 Бюджетного кодекса Республики Казахстан от 4 декабря 2008 года № 95-IV, пункта 539 Правил осуществления государственных закупок, утвержденных приказом Министра финансов Республики Казахстан от 11 декабря 2015 года № 648,   подпункта 1) пункта 3.1 и пункта 5.2 договора о государственных закупках от 23 января 2023 года №200340005855/230001/00, Предприятием не обеспечено исполнение договорных обязательств  в части обеспечения наличия не менее 5 высококвалифицированных специалистов, обладающих квалификациями в области проектного управления </t>
    </r>
    <r>
      <rPr>
        <i/>
        <sz val="12"/>
        <rFont val="Times New Roman"/>
        <family val="1"/>
        <charset val="204"/>
      </rPr>
      <t>(сертификаты Руководитель проекта по стандарту СТ РК ISO 21500 «Руководство по управлению проектами», Prince2 Practitioner, PMP–Project Management Professional, Certified Project Manager IPMA Level C)</t>
    </r>
    <r>
      <rPr>
        <sz val="12"/>
        <rFont val="Times New Roman"/>
        <family val="1"/>
        <charset val="204"/>
      </rPr>
      <t xml:space="preserve">, тем самым Предприятием не обоснованно предъявлены, а Управлением цифровизацией оплачены бюджетные средства на общую сумму 2 473,9 тыс. тенге, подлежащие возмещению в доход местного бюджета </t>
    </r>
  </si>
  <si>
    <r>
      <t xml:space="preserve">Пункт 28. Неэффективным управлением активами государства отмечен факт того, что до сегодняшнего дня часть оборудования, приобретенного в рамках реализации проекта СКОЖ  </t>
    </r>
    <r>
      <rPr>
        <i/>
        <sz val="12"/>
        <rFont val="Times New Roman"/>
        <family val="1"/>
        <charset val="204"/>
      </rPr>
      <t xml:space="preserve">(системы  комплексного обеспечения жизнедеятельности) </t>
    </r>
    <r>
      <rPr>
        <sz val="12"/>
        <rFont val="Times New Roman"/>
        <family val="1"/>
        <charset val="204"/>
      </rPr>
      <t xml:space="preserve">на сумму 86 073,4 тыс. тенге и числящегося на балансе  АО «Астана Innovations» в качестве объекта незавершенного  производства, на основании акта прима-передачи на ответственное хранение от 19 ноября 2018 года фактически находится в пользовании у Предприятия свыше 5-ти лет, что не соответствует принципам управления государственным имуществом в нарушение пункта 4 статьи 6 Закона о госимуществе. </t>
    </r>
  </si>
  <si>
    <r>
      <t xml:space="preserve">Пункт 30. Аудитом отмечается, что в нарушение подпункта 2.3.2) пункта 2.1) раздела 2) договора безвозмездном пользования имуществом (договор ссуды) коммунальной собственности города Астана от 02 февраля 2024 года АО «Астана Innovations» не используется имущество в количестве 168 единиц с общей остаточной стоимостью 7 778,6 тыс. тенге </t>
    </r>
    <r>
      <rPr>
        <i/>
        <sz val="12"/>
        <rFont val="Times New Roman"/>
        <family val="1"/>
        <charset val="204"/>
      </rPr>
      <t xml:space="preserve">(из них 158 единиц на общую сумму 6 583,7 тыс. тенге хранится в гараже и 10 единиц на общую сумму 1 194,9 тыс. тенге на складе), </t>
    </r>
    <r>
      <rPr>
        <sz val="12"/>
        <rFont val="Times New Roman"/>
        <family val="1"/>
        <charset val="204"/>
      </rPr>
      <t>что является неэффективным использованием активов государства в нарушение пункта 4 статьи 6, пункта 2 статьи 141 Закона о госимуществе</t>
    </r>
  </si>
  <si>
    <t>Пункт 28. Кроме того, не изменяя мнения о достоверности финансовой отчетности, мы обращаем внимание на следующую информацию:, в нарушение подпункта 12 статьи 4 Бюджетного кодекса Управлением транспорта допущено неэффективное использование бюджетных средств по договору от 27.08.2007 года № 397 на строительство объекта «Строительство магистральная дорога, проходящая по улицам Угольная, № 14, № 12 и Бейсековой. Строительство участка улицы № 14 от улицы № 12 до улицы Угольная, за исключением строительства: Путепровода через ж.д. пути, Путепровода через ул. Угольная, Путепровода через проспект Абылай хана. Путепровода через ул. Махтумкули» на сумму 21 244 295,3 тыс. тенге, так как финансирование по данному объекту приостановлено с 2018 года, кроме того данный объект на протяжении 17 лет не введён в эксплуатацию (Пункт 9 АО).</t>
  </si>
  <si>
    <r>
      <rPr>
        <b/>
        <sz val="12"/>
        <rFont val="Times New Roman"/>
        <family val="1"/>
        <charset val="204"/>
      </rPr>
      <t xml:space="preserve">Пункт 9 АО (Пункт 11 АЗ). </t>
    </r>
    <r>
      <rPr>
        <sz val="12"/>
        <rFont val="Times New Roman"/>
        <family val="1"/>
        <charset val="204"/>
      </rPr>
      <t>Так, в нарушение пункта 4 Главы 2 и пункта 236 Правил ведения бухучета № 393, пункта 16 Типового плана счетов № 281 Департаментом полиции без оприходования на баланс в качестве основных средств на счет 7140 «Прочие расходы» были списаны основные средства Департамента полиции, тем самым занизив счет 2300 «Основные средства»  на общую сумму 41 165,1 тыс. тенге  (2022 год - 24216,0 тыс. тенге, 2023 год - 16949,1 тыс. тенге) и в том числе на начисленную амортизацию в размере 2 369,0 тыс. тенге.  (2022 год - 106,8 тыс. тенге, 2023 год - 1282,1тыс.тенге, 2024 год – 980,1 тыс. тенге), что привело искажение финансовой отчетности за 2022 и 2023 года</t>
    </r>
  </si>
  <si>
    <r>
      <rPr>
        <b/>
        <sz val="12"/>
        <rFont val="Times New Roman"/>
        <family val="1"/>
        <charset val="204"/>
      </rPr>
      <t>Пункт 14 АО (Пункт 28 АЗ).</t>
    </r>
    <r>
      <rPr>
        <sz val="12"/>
        <rFont val="Times New Roman"/>
        <family val="1"/>
        <charset val="204"/>
      </rPr>
      <t xml:space="preserve"> В нарушение принципа обоснованности, регламентированного подпунктом 9) статьи 4 Бюджетного Кодекса Республики Казахстан от декабря 2008 года № 95-IV Учреждением необоснованно списано ГСМ (бензин АИ-92) на общую сумму 702,4 тыс. тенге, в том числе в 2022 году – 84,2 тыс. тенге, 2023 году – 409,8 тыс. тенге, за 6 месяцев 2024 года – 208,4 тыс. тенге. </t>
    </r>
  </si>
  <si>
    <r>
      <rPr>
        <b/>
        <sz val="12"/>
        <rFont val="Times New Roman"/>
        <family val="1"/>
        <charset val="204"/>
      </rPr>
      <t>Пункт 6 АО (Пункт 9 АЗ).</t>
    </r>
    <r>
      <rPr>
        <sz val="12"/>
        <rFont val="Times New Roman"/>
        <family val="1"/>
        <charset val="204"/>
      </rPr>
      <t xml:space="preserve"> Так  в нарушение требований подпунктов 6), 9), 12) статьи 4 Бюджетного кодекса Республики Казахстан Департаментом полиции допущено неэффективное использование бюджетных средств по бюджетной программе 004 «Услуги по профилактике наркомании и наркобизнеса в городе Астане» на сумму 17 477,5 тыс. тенге в 2022 году, 47 843,5 тыс. тенге в 2023 году, так как согласно отчета о реализации бюджетных программ не достигнут конечный результат указанный данной программе, расходы понесенные на проведение мероприятий на достижение показателя конечного результата не принесли должного эффекта. </t>
    </r>
  </si>
  <si>
    <r>
      <rPr>
        <b/>
        <sz val="12"/>
        <rFont val="Times New Roman"/>
        <family val="1"/>
        <charset val="204"/>
      </rPr>
      <t>Пункт 10 АО (Пункт 24 АЗ).</t>
    </r>
    <r>
      <rPr>
        <sz val="12"/>
        <rFont val="Times New Roman"/>
        <family val="1"/>
        <charset val="204"/>
      </rPr>
      <t xml:space="preserve"> В нарушение подпункта 2 пункта 154 Правил ведения бухучета № 393 Департамент полиции не зачислял в доход соответствующего бюджета суммы обеспечения заявки на участие в конкурсе за неисполнение поставщиком договорных обязательств, а также в связи с ликвидацией потенциальных поставщиков на общую сумму 63,2 тыс. тенге. </t>
    </r>
  </si>
  <si>
    <r>
      <rPr>
        <b/>
        <sz val="12"/>
        <rFont val="Times New Roman"/>
        <family val="1"/>
        <charset val="204"/>
      </rPr>
      <t>Пункт 14 АО (Пункт 28 АЗ)</t>
    </r>
    <r>
      <rPr>
        <sz val="12"/>
        <rFont val="Times New Roman"/>
        <family val="1"/>
        <charset val="204"/>
      </rPr>
      <t xml:space="preserve">. В нарушение принципа обоснованности, регламентированного подпунктом 9) статьи 4 Бюджетного Кодекса Республики Казахстан от декабря 2008 года № 95-IV Учреждением необоснованно списано ГСМ (бензин АИ-92) на общую сумму 702,4 тыс. тенге, в том числе в 2022 году – 84,2 тыс. тенге, 2023 году – 409,8 тыс. тенге, за 6 месяцев 2024 года – 208,4 тыс. тенге. </t>
    </r>
  </si>
  <si>
    <t>Государственное учреждение «Управление  экономики и бюджетного планирования города Астаны»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</si>
</sst>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0.0"/>
    <numFmt numFmtId="165" formatCode="0.0%"/>
    <numFmt numFmtId="166" formatCode="_-* #,##0.00_р_._-;\-* #,##0.00_р_._-;_-* &quot;-&quot;??_р_._-;_-@_-"/>
    <numFmt numFmtId="167" formatCode="0.0"/>
    <numFmt numFmtId="168" formatCode="_-* #,##0.0_р_._-;\-* #,##0.0_р_._-;_-* &quot;-&quot;??_р_._-;_-@_-"/>
    <numFmt numFmtId="169" formatCode="_-* #,##0.0\ _₽_-;\-* #,##0.0\ _₽_-;_-* &quot;-&quot;??\ _₽_-;_-@_-"/>
    <numFmt numFmtId="170" formatCode="_-* #,##0.0\ _₽_-;\-* #,##0.0\ _₽_-;_-* &quot;-&quot;?\ _₽_-;_-@_-"/>
    <numFmt numFmtId="171" formatCode="_-* #,##0.0\ _₸_-;\-* #,##0.0\ _₸_-;_-* &quot;-&quot;??\ _₸_-;_-@_-"/>
    <numFmt numFmtId="172" formatCode="#,##0_ ;\-#,##0\ "/>
    <numFmt numFmtId="173" formatCode="_-* #,##0\ _₽_-;\-* #,##0\ _₽_-;_-* &quot;-&quot;??\ _₽_-;_-@_-"/>
  </numFmts>
  <fonts count="34"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color rgb="FF000000"/>
      <name val="Times New Roman"/>
      <family val="1"/>
      <charset val="204"/>
    </font>
    <font>
      <sz val="12"/>
      <color rgb="FF000000"/>
      <name val="Times New Roman"/>
      <family val="1"/>
      <charset val="204"/>
    </font>
    <font>
      <sz val="11"/>
      <color theme="1"/>
      <name val="Calibri"/>
      <family val="2"/>
      <charset val="204"/>
      <scheme val="minor"/>
    </font>
    <font>
      <sz val="14"/>
      <name val="Times New Roman"/>
      <family val="1"/>
      <charset val="204"/>
    </font>
    <font>
      <i/>
      <sz val="14"/>
      <name val="Times New Roman"/>
      <family val="1"/>
      <charset val="204"/>
    </font>
    <font>
      <b/>
      <sz val="14"/>
      <name val="Times New Roman"/>
      <family val="1"/>
      <charset val="204"/>
    </font>
    <font>
      <u/>
      <sz val="11"/>
      <color theme="10"/>
      <name val="Calibri"/>
      <family val="2"/>
      <scheme val="minor"/>
    </font>
    <font>
      <u/>
      <sz val="14"/>
      <name val="Times New Roman"/>
      <family val="1"/>
      <charset val="204"/>
    </font>
    <font>
      <sz val="11"/>
      <color theme="1"/>
      <name val="Calibri"/>
      <family val="2"/>
      <scheme val="minor"/>
    </font>
    <font>
      <b/>
      <sz val="16"/>
      <name val="Times New Roman"/>
      <family val="1"/>
      <charset val="204"/>
    </font>
    <font>
      <sz val="16"/>
      <name val="Times New Roman"/>
      <family val="1"/>
      <charset val="204"/>
    </font>
    <font>
      <b/>
      <i/>
      <sz val="14"/>
      <name val="Times New Roman"/>
      <family val="1"/>
      <charset val="204"/>
    </font>
    <font>
      <b/>
      <i/>
      <sz val="16"/>
      <name val="Times New Roman"/>
      <family val="1"/>
      <charset val="204"/>
    </font>
    <font>
      <sz val="14"/>
      <color theme="1"/>
      <name val="Times New Roman"/>
      <family val="1"/>
      <charset val="204"/>
    </font>
    <font>
      <sz val="12"/>
      <name val="Times New Roman"/>
      <family val="1"/>
      <charset val="204"/>
    </font>
    <font>
      <b/>
      <sz val="12"/>
      <name val="Times New Roman"/>
      <family val="1"/>
      <charset val="204"/>
    </font>
    <font>
      <sz val="11"/>
      <name val="Times New Roman"/>
      <family val="1"/>
      <charset val="204"/>
    </font>
    <font>
      <sz val="12"/>
      <color rgb="FFFF0000"/>
      <name val="Times New Roman"/>
      <family val="1"/>
      <charset val="204"/>
    </font>
    <font>
      <i/>
      <sz val="12"/>
      <color theme="1"/>
      <name val="Times New Roman"/>
      <family val="1"/>
      <charset val="204"/>
    </font>
    <font>
      <i/>
      <sz val="12"/>
      <color rgb="FF000000"/>
      <name val="Times New Roman"/>
      <family val="1"/>
      <charset val="204"/>
    </font>
    <font>
      <i/>
      <u/>
      <sz val="12"/>
      <color theme="1"/>
      <name val="Times New Roman"/>
      <family val="1"/>
      <charset val="204"/>
    </font>
    <font>
      <i/>
      <sz val="12"/>
      <color indexed="8"/>
      <name val="Times New Roman"/>
      <family val="1"/>
      <charset val="204"/>
    </font>
    <font>
      <sz val="12"/>
      <color indexed="8"/>
      <name val="Times New Roman"/>
      <family val="1"/>
      <charset val="204"/>
    </font>
    <font>
      <u/>
      <sz val="12"/>
      <color theme="1"/>
      <name val="Times New Roman"/>
      <family val="1"/>
      <charset val="204"/>
    </font>
    <font>
      <u/>
      <sz val="12"/>
      <color rgb="FF000000"/>
      <name val="Times New Roman"/>
      <family val="1"/>
      <charset val="204"/>
    </font>
    <font>
      <i/>
      <u/>
      <sz val="12"/>
      <name val="Times New Roman"/>
      <family val="1"/>
      <charset val="204"/>
    </font>
    <font>
      <i/>
      <sz val="12"/>
      <name val="Times New Roman"/>
      <family val="1"/>
      <charset val="204"/>
    </font>
    <font>
      <sz val="12"/>
      <name val="Calibri"/>
      <family val="2"/>
      <charset val="204"/>
      <scheme val="minor"/>
    </font>
    <font>
      <b/>
      <sz val="12"/>
      <name val="Calibri"/>
      <family val="2"/>
      <charset val="204"/>
      <scheme val="minor"/>
    </font>
    <font>
      <u/>
      <sz val="12"/>
      <name val="Times New Roman"/>
      <family val="1"/>
      <charset val="204"/>
    </font>
    <font>
      <sz val="12"/>
      <color theme="1"/>
      <name val="Calibri"/>
      <family val="2"/>
      <charset val="204"/>
      <scheme val="minor"/>
    </font>
  </fonts>
  <fills count="9">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
      <patternFill patternType="solid">
        <fgColor rgb="FF92D050"/>
        <bgColor indexed="64"/>
      </patternFill>
    </fill>
    <fill>
      <patternFill patternType="solid">
        <fgColor theme="2" tint="-9.9978637043366805E-2"/>
        <bgColor indexed="64"/>
      </patternFill>
    </fill>
    <fill>
      <patternFill patternType="solid">
        <fgColor rgb="FF00B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9">
    <xf numFmtId="0" fontId="0" fillId="0" borderId="0"/>
    <xf numFmtId="0" fontId="9" fillId="0" borderId="0" applyNumberFormat="0" applyFill="0" applyBorder="0" applyAlignment="0" applyProtection="0"/>
    <xf numFmtId="0" fontId="5" fillId="0" borderId="0"/>
    <xf numFmtId="0" fontId="5" fillId="0" borderId="0"/>
    <xf numFmtId="0" fontId="5"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43" fontId="5" fillId="0" borderId="0" applyFont="0" applyFill="0" applyBorder="0" applyAlignment="0" applyProtection="0"/>
  </cellStyleXfs>
  <cellXfs count="874">
    <xf numFmtId="0" fontId="0" fillId="0" borderId="0" xfId="0"/>
    <xf numFmtId="0" fontId="10" fillId="0" borderId="0" xfId="1" applyFont="1" applyFill="1" applyAlignment="1">
      <alignment horizontal="center" vertical="center"/>
    </xf>
    <xf numFmtId="49" fontId="12" fillId="0" borderId="1" xfId="2" applyNumberFormat="1" applyFont="1" applyBorder="1" applyAlignment="1">
      <alignment horizontal="center" vertical="center"/>
    </xf>
    <xf numFmtId="0" fontId="12" fillId="0" borderId="2" xfId="2" applyFont="1" applyBorder="1" applyAlignment="1">
      <alignment horizontal="center" vertical="center" wrapText="1"/>
    </xf>
    <xf numFmtId="0" fontId="6" fillId="0" borderId="4" xfId="3" applyFont="1" applyBorder="1" applyAlignment="1">
      <alignment horizontal="left" wrapText="1" indent="3"/>
    </xf>
    <xf numFmtId="0" fontId="6" fillId="0" borderId="4" xfId="2" applyFont="1" applyBorder="1" applyAlignment="1">
      <alignment horizontal="center" vertical="center" wrapText="1"/>
    </xf>
    <xf numFmtId="0" fontId="6" fillId="0" borderId="1" xfId="3" applyFont="1" applyBorder="1" applyAlignment="1">
      <alignment horizontal="left" wrapText="1" indent="3"/>
    </xf>
    <xf numFmtId="0" fontId="6" fillId="0" borderId="1" xfId="2" applyFont="1" applyBorder="1" applyAlignment="1">
      <alignment horizontal="center" vertical="center" wrapText="1"/>
    </xf>
    <xf numFmtId="0" fontId="6" fillId="0" borderId="2" xfId="3" applyFont="1" applyBorder="1" applyAlignment="1">
      <alignment horizontal="left" wrapText="1" indent="3"/>
    </xf>
    <xf numFmtId="0" fontId="6" fillId="0" borderId="2" xfId="2" applyFont="1" applyBorder="1" applyAlignment="1">
      <alignment horizontal="center" vertical="center" wrapText="1"/>
    </xf>
    <xf numFmtId="0" fontId="12" fillId="0" borderId="1" xfId="2" applyFont="1" applyBorder="1" applyAlignment="1">
      <alignment horizontal="center" vertical="center" wrapText="1"/>
    </xf>
    <xf numFmtId="49" fontId="6" fillId="0" borderId="1" xfId="2" applyNumberFormat="1" applyFont="1" applyBorder="1" applyAlignment="1">
      <alignment horizontal="center" vertical="center"/>
    </xf>
    <xf numFmtId="0" fontId="6" fillId="0" borderId="1" xfId="3" applyFont="1" applyBorder="1" applyAlignment="1">
      <alignment wrapText="1"/>
    </xf>
    <xf numFmtId="0" fontId="6" fillId="0" borderId="1" xfId="2" applyFont="1" applyBorder="1" applyAlignment="1">
      <alignment vertical="center" wrapText="1"/>
    </xf>
    <xf numFmtId="0" fontId="6" fillId="0" borderId="1" xfId="2" applyFont="1" applyBorder="1" applyAlignment="1">
      <alignment wrapText="1"/>
    </xf>
    <xf numFmtId="164" fontId="12" fillId="0" borderId="2" xfId="2" applyNumberFormat="1" applyFont="1" applyBorder="1" applyAlignment="1">
      <alignment horizontal="center" vertical="center" wrapText="1"/>
    </xf>
    <xf numFmtId="164" fontId="6" fillId="0" borderId="4" xfId="2" applyNumberFormat="1" applyFont="1" applyBorder="1" applyAlignment="1">
      <alignment horizontal="left" vertical="center" wrapText="1" indent="3"/>
    </xf>
    <xf numFmtId="164" fontId="6" fillId="0" borderId="4" xfId="2" applyNumberFormat="1" applyFont="1" applyBorder="1" applyAlignment="1">
      <alignment horizontal="center" vertical="center" wrapText="1"/>
    </xf>
    <xf numFmtId="164" fontId="6" fillId="0" borderId="1" xfId="2" applyNumberFormat="1" applyFont="1" applyBorder="1" applyAlignment="1">
      <alignment horizontal="left" vertical="center" wrapText="1" indent="3"/>
    </xf>
    <xf numFmtId="164" fontId="6" fillId="0" borderId="1" xfId="2" applyNumberFormat="1" applyFont="1" applyBorder="1" applyAlignment="1">
      <alignment horizontal="center" vertical="center" wrapText="1"/>
    </xf>
    <xf numFmtId="164" fontId="6" fillId="0" borderId="2" xfId="2" applyNumberFormat="1" applyFont="1" applyBorder="1" applyAlignment="1">
      <alignment horizontal="left" vertical="center" wrapText="1" indent="3"/>
    </xf>
    <xf numFmtId="164" fontId="6" fillId="0" borderId="2" xfId="2" applyNumberFormat="1" applyFont="1" applyBorder="1" applyAlignment="1">
      <alignment horizontal="center" vertical="center" wrapText="1"/>
    </xf>
    <xf numFmtId="164" fontId="12" fillId="0" borderId="2" xfId="2" applyNumberFormat="1" applyFont="1" applyBorder="1" applyAlignment="1">
      <alignment vertical="center" wrapText="1"/>
    </xf>
    <xf numFmtId="0" fontId="6" fillId="0" borderId="5" xfId="2" applyFont="1" applyBorder="1" applyAlignment="1">
      <alignment horizontal="center" vertical="center" wrapText="1"/>
    </xf>
    <xf numFmtId="49" fontId="6" fillId="0" borderId="1" xfId="3" applyNumberFormat="1" applyFont="1" applyBorder="1" applyAlignment="1">
      <alignment horizontal="center" vertical="center" wrapText="1"/>
    </xf>
    <xf numFmtId="0" fontId="6" fillId="0" borderId="1" xfId="3" applyFont="1" applyBorder="1" applyAlignment="1">
      <alignment horizontal="left" vertical="center" wrapText="1"/>
    </xf>
    <xf numFmtId="49" fontId="12" fillId="0" borderId="2" xfId="2" applyNumberFormat="1" applyFont="1" applyBorder="1" applyAlignment="1">
      <alignment horizontal="center" vertical="center"/>
    </xf>
    <xf numFmtId="164" fontId="12" fillId="0" borderId="1" xfId="2" applyNumberFormat="1" applyFont="1" applyBorder="1" applyAlignment="1">
      <alignment horizontal="center" vertical="center"/>
    </xf>
    <xf numFmtId="49" fontId="6" fillId="0" borderId="2" xfId="4" applyNumberFormat="1" applyFont="1" applyBorder="1" applyAlignment="1">
      <alignment horizontal="center" vertical="center"/>
    </xf>
    <xf numFmtId="49" fontId="12" fillId="0" borderId="4" xfId="2" applyNumberFormat="1" applyFont="1" applyBorder="1" applyAlignment="1">
      <alignment horizontal="center" vertical="center"/>
    </xf>
    <xf numFmtId="164" fontId="12" fillId="0" borderId="1" xfId="2" applyNumberFormat="1" applyFont="1" applyBorder="1" applyAlignment="1">
      <alignment horizontal="left" vertical="center" wrapText="1"/>
    </xf>
    <xf numFmtId="0" fontId="12" fillId="0" borderId="4" xfId="2" applyFont="1" applyBorder="1" applyAlignment="1">
      <alignment horizontal="center" vertical="center" wrapText="1"/>
    </xf>
    <xf numFmtId="49" fontId="6" fillId="0" borderId="4" xfId="2" applyNumberFormat="1" applyFont="1" applyBorder="1" applyAlignment="1">
      <alignment horizontal="center" vertical="center"/>
    </xf>
    <xf numFmtId="164" fontId="6" fillId="0" borderId="1" xfId="2" applyNumberFormat="1" applyFont="1" applyBorder="1" applyAlignment="1">
      <alignment horizontal="left" vertical="center" wrapText="1" indent="4"/>
    </xf>
    <xf numFmtId="49" fontId="8" fillId="0" borderId="1" xfId="2" applyNumberFormat="1" applyFont="1" applyBorder="1" applyAlignment="1">
      <alignment horizontal="center" vertical="center"/>
    </xf>
    <xf numFmtId="0" fontId="8" fillId="0" borderId="4" xfId="2" applyFont="1" applyBorder="1" applyAlignment="1">
      <alignment horizontal="center" vertical="center" wrapText="1"/>
    </xf>
    <xf numFmtId="164" fontId="7" fillId="0" borderId="4" xfId="2" applyNumberFormat="1" applyFont="1" applyBorder="1" applyAlignment="1">
      <alignment horizontal="center" vertical="center" wrapText="1"/>
    </xf>
    <xf numFmtId="0" fontId="12" fillId="0" borderId="1" xfId="2" applyFont="1" applyBorder="1" applyAlignment="1">
      <alignment vertical="center" wrapText="1"/>
    </xf>
    <xf numFmtId="164" fontId="6" fillId="0" borderId="4" xfId="2" applyNumberFormat="1" applyFont="1" applyBorder="1" applyAlignment="1">
      <alignment horizontal="left" vertical="center" wrapText="1" indent="2"/>
    </xf>
    <xf numFmtId="0" fontId="8" fillId="0" borderId="1" xfId="2" applyFont="1" applyBorder="1" applyAlignment="1">
      <alignment horizontal="center" vertical="center" wrapText="1"/>
    </xf>
    <xf numFmtId="164" fontId="12" fillId="0" borderId="1" xfId="2" applyNumberFormat="1" applyFont="1" applyBorder="1" applyAlignment="1">
      <alignment horizontal="center" vertical="center" wrapText="1"/>
    </xf>
    <xf numFmtId="0" fontId="6" fillId="0" borderId="1" xfId="2" applyFont="1" applyBorder="1" applyAlignment="1">
      <alignment horizontal="left" vertical="center" wrapText="1" indent="3"/>
    </xf>
    <xf numFmtId="164" fontId="6" fillId="0" borderId="3" xfId="2" applyNumberFormat="1" applyFont="1" applyBorder="1" applyAlignment="1">
      <alignment horizontal="left" vertical="center" wrapText="1" indent="2"/>
    </xf>
    <xf numFmtId="0" fontId="6" fillId="0" borderId="3" xfId="2" applyFont="1" applyBorder="1" applyAlignment="1">
      <alignment horizontal="center" vertical="center" wrapText="1"/>
    </xf>
    <xf numFmtId="0" fontId="6" fillId="0" borderId="11" xfId="2" applyFont="1" applyBorder="1" applyAlignment="1">
      <alignment horizontal="center" vertical="center" wrapText="1"/>
    </xf>
    <xf numFmtId="165" fontId="6" fillId="0" borderId="1" xfId="2" applyNumberFormat="1" applyFont="1" applyBorder="1" applyAlignment="1">
      <alignment horizontal="center" vertical="center" wrapText="1"/>
    </xf>
    <xf numFmtId="0" fontId="6" fillId="0" borderId="2" xfId="2" applyFont="1" applyBorder="1" applyAlignment="1">
      <alignment vertical="center" wrapText="1"/>
    </xf>
    <xf numFmtId="165" fontId="6" fillId="0" borderId="2" xfId="2" applyNumberFormat="1" applyFont="1" applyBorder="1" applyAlignment="1">
      <alignment horizontal="center" vertical="center" wrapText="1"/>
    </xf>
    <xf numFmtId="49" fontId="12" fillId="0" borderId="5" xfId="2" applyNumberFormat="1" applyFont="1" applyBorder="1" applyAlignment="1">
      <alignment horizontal="center" vertical="center"/>
    </xf>
    <xf numFmtId="0" fontId="12" fillId="0" borderId="5" xfId="2" applyFont="1" applyBorder="1" applyAlignment="1">
      <alignment vertical="center" wrapText="1"/>
    </xf>
    <xf numFmtId="0" fontId="6" fillId="0" borderId="4" xfId="2" applyFont="1" applyBorder="1" applyAlignment="1">
      <alignment horizontal="left" vertical="center" wrapText="1" indent="3"/>
    </xf>
    <xf numFmtId="164" fontId="6" fillId="0" borderId="4" xfId="2" applyNumberFormat="1" applyFont="1" applyBorder="1" applyAlignment="1">
      <alignment horizontal="center" vertical="center"/>
    </xf>
    <xf numFmtId="164" fontId="6" fillId="0" borderId="1" xfId="2" applyNumberFormat="1" applyFont="1" applyBorder="1" applyAlignment="1">
      <alignment horizontal="center" vertical="center"/>
    </xf>
    <xf numFmtId="0" fontId="6" fillId="0" borderId="0" xfId="5" applyFont="1"/>
    <xf numFmtId="0" fontId="6" fillId="0" borderId="0" xfId="5" applyFont="1" applyAlignment="1">
      <alignment horizontal="center"/>
    </xf>
    <xf numFmtId="49" fontId="6" fillId="0" borderId="0" xfId="5" applyNumberFormat="1" applyFont="1" applyAlignment="1">
      <alignment vertical="center" wrapText="1"/>
    </xf>
    <xf numFmtId="49" fontId="7" fillId="0" borderId="0" xfId="5" applyNumberFormat="1" applyFont="1" applyAlignment="1">
      <alignment horizontal="right" vertical="center" wrapText="1"/>
    </xf>
    <xf numFmtId="49" fontId="6" fillId="0" borderId="8" xfId="5" applyNumberFormat="1" applyFont="1" applyBorder="1" applyAlignment="1">
      <alignment horizontal="center" vertical="center" wrapText="1"/>
    </xf>
    <xf numFmtId="0" fontId="6" fillId="0" borderId="8" xfId="5" applyFont="1" applyBorder="1" applyAlignment="1">
      <alignment vertical="center" wrapText="1"/>
    </xf>
    <xf numFmtId="0" fontId="6" fillId="0" borderId="8" xfId="5" applyFont="1" applyBorder="1" applyAlignment="1">
      <alignment horizontal="center" vertical="center" wrapText="1"/>
    </xf>
    <xf numFmtId="164" fontId="6" fillId="0" borderId="8" xfId="5" applyNumberFormat="1" applyFont="1" applyBorder="1" applyAlignment="1">
      <alignment horizontal="center" vertical="center" wrapText="1"/>
    </xf>
    <xf numFmtId="164" fontId="6" fillId="0" borderId="0" xfId="5" applyNumberFormat="1" applyFont="1" applyAlignment="1">
      <alignment horizontal="center" vertical="center"/>
    </xf>
    <xf numFmtId="165" fontId="6" fillId="0" borderId="0" xfId="6" applyNumberFormat="1" applyFont="1" applyFill="1" applyAlignment="1">
      <alignment horizontal="center" vertical="center"/>
    </xf>
    <xf numFmtId="49" fontId="12" fillId="0" borderId="1" xfId="5" applyNumberFormat="1" applyFont="1" applyBorder="1" applyAlignment="1">
      <alignment horizontal="center" vertical="center" wrapText="1"/>
    </xf>
    <xf numFmtId="0" fontId="12" fillId="0" borderId="1" xfId="5" applyFont="1" applyBorder="1" applyAlignment="1">
      <alignment horizontal="center" vertical="center" wrapText="1"/>
    </xf>
    <xf numFmtId="164" fontId="12" fillId="0" borderId="1" xfId="5" applyNumberFormat="1" applyFont="1" applyBorder="1" applyAlignment="1" applyProtection="1">
      <alignment horizontal="center" vertical="center" wrapText="1"/>
      <protection hidden="1"/>
    </xf>
    <xf numFmtId="164" fontId="13" fillId="0" borderId="0" xfId="5" applyNumberFormat="1" applyFont="1" applyAlignment="1">
      <alignment horizontal="center" vertical="center" wrapText="1"/>
    </xf>
    <xf numFmtId="0" fontId="13" fillId="0" borderId="0" xfId="5" applyFont="1"/>
    <xf numFmtId="49" fontId="13" fillId="0" borderId="1" xfId="5" applyNumberFormat="1" applyFont="1" applyBorder="1" applyAlignment="1">
      <alignment horizontal="center"/>
    </xf>
    <xf numFmtId="0" fontId="13" fillId="0" borderId="1" xfId="5" applyFont="1" applyBorder="1" applyAlignment="1">
      <alignment horizontal="center" wrapText="1"/>
    </xf>
    <xf numFmtId="0" fontId="13" fillId="0" borderId="1" xfId="5" applyFont="1" applyBorder="1" applyAlignment="1">
      <alignment horizontal="center"/>
    </xf>
    <xf numFmtId="3" fontId="13" fillId="0" borderId="1" xfId="5" applyNumberFormat="1" applyFont="1" applyBorder="1" applyAlignment="1">
      <alignment horizontal="center" vertical="center"/>
    </xf>
    <xf numFmtId="0" fontId="13" fillId="0" borderId="0" xfId="5" applyFont="1" applyAlignment="1">
      <alignment horizontal="center" vertical="center"/>
    </xf>
    <xf numFmtId="164" fontId="12" fillId="0" borderId="2" xfId="5" applyNumberFormat="1" applyFont="1" applyBorder="1" applyAlignment="1">
      <alignment horizontal="center" vertical="center"/>
    </xf>
    <xf numFmtId="165" fontId="13" fillId="0" borderId="5" xfId="6" applyNumberFormat="1" applyFont="1" applyFill="1" applyBorder="1" applyAlignment="1">
      <alignment horizontal="center" vertical="center"/>
    </xf>
    <xf numFmtId="164" fontId="7" fillId="0" borderId="4" xfId="5" applyNumberFormat="1" applyFont="1" applyBorder="1" applyAlignment="1">
      <alignment horizontal="center" vertical="center"/>
    </xf>
    <xf numFmtId="165" fontId="7" fillId="0" borderId="5" xfId="6" applyNumberFormat="1" applyFont="1" applyFill="1" applyBorder="1" applyAlignment="1">
      <alignment horizontal="center" vertical="center"/>
    </xf>
    <xf numFmtId="0" fontId="7" fillId="0" borderId="0" xfId="5" applyFont="1"/>
    <xf numFmtId="164" fontId="7" fillId="0" borderId="1" xfId="5" applyNumberFormat="1" applyFont="1" applyBorder="1" applyAlignment="1">
      <alignment horizontal="center" vertical="center"/>
    </xf>
    <xf numFmtId="164" fontId="7" fillId="0" borderId="2" xfId="5" applyNumberFormat="1" applyFont="1" applyBorder="1" applyAlignment="1">
      <alignment horizontal="center" vertical="center"/>
    </xf>
    <xf numFmtId="164" fontId="12" fillId="0" borderId="1" xfId="5" applyNumberFormat="1" applyFont="1" applyBorder="1" applyAlignment="1">
      <alignment horizontal="center" vertical="center"/>
    </xf>
    <xf numFmtId="165" fontId="12" fillId="0" borderId="5" xfId="6" applyNumberFormat="1" applyFont="1" applyFill="1" applyBorder="1" applyAlignment="1">
      <alignment horizontal="center" vertical="center"/>
    </xf>
    <xf numFmtId="0" fontId="12" fillId="0" borderId="0" xfId="5" applyFont="1" applyAlignment="1">
      <alignment horizontal="center" vertical="center"/>
    </xf>
    <xf numFmtId="0" fontId="12" fillId="0" borderId="0" xfId="5" applyFont="1"/>
    <xf numFmtId="164" fontId="8" fillId="0" borderId="1" xfId="5" applyNumberFormat="1" applyFont="1" applyBorder="1" applyAlignment="1">
      <alignment horizontal="center" vertical="center"/>
    </xf>
    <xf numFmtId="165" fontId="8" fillId="0" borderId="5" xfId="6" applyNumberFormat="1" applyFont="1" applyFill="1" applyBorder="1" applyAlignment="1">
      <alignment horizontal="center" vertical="center"/>
    </xf>
    <xf numFmtId="165" fontId="7" fillId="0" borderId="9" xfId="6" applyNumberFormat="1" applyFont="1" applyFill="1" applyBorder="1" applyAlignment="1">
      <alignment horizontal="center" vertical="center"/>
    </xf>
    <xf numFmtId="165" fontId="12" fillId="0" borderId="9" xfId="6" applyNumberFormat="1" applyFont="1" applyFill="1" applyBorder="1" applyAlignment="1">
      <alignment horizontal="center" vertical="center"/>
    </xf>
    <xf numFmtId="164" fontId="6" fillId="0" borderId="4" xfId="5" applyNumberFormat="1" applyFont="1" applyBorder="1" applyAlignment="1">
      <alignment horizontal="center" vertical="center"/>
    </xf>
    <xf numFmtId="165" fontId="6" fillId="0" borderId="10" xfId="6" applyNumberFormat="1" applyFont="1" applyFill="1" applyBorder="1" applyAlignment="1">
      <alignment horizontal="center" vertical="center"/>
    </xf>
    <xf numFmtId="164" fontId="6" fillId="0" borderId="1" xfId="5" applyNumberFormat="1" applyFont="1" applyBorder="1" applyAlignment="1">
      <alignment horizontal="center" vertical="center"/>
    </xf>
    <xf numFmtId="165" fontId="6" fillId="0" borderId="5" xfId="6" applyNumberFormat="1" applyFont="1" applyFill="1" applyBorder="1" applyAlignment="1">
      <alignment horizontal="center" vertical="center"/>
    </xf>
    <xf numFmtId="165" fontId="7" fillId="0" borderId="10" xfId="6" applyNumberFormat="1" applyFont="1" applyFill="1" applyBorder="1" applyAlignment="1">
      <alignment horizontal="center" vertical="center"/>
    </xf>
    <xf numFmtId="0" fontId="13" fillId="0" borderId="0" xfId="5" applyFont="1" applyAlignment="1">
      <alignment horizontal="left" vertical="center"/>
    </xf>
    <xf numFmtId="164" fontId="6" fillId="0" borderId="0" xfId="5" applyNumberFormat="1" applyFont="1"/>
    <xf numFmtId="165" fontId="7" fillId="0" borderId="1" xfId="6" applyNumberFormat="1" applyFont="1" applyFill="1" applyBorder="1" applyAlignment="1">
      <alignment horizontal="center" vertical="center"/>
    </xf>
    <xf numFmtId="0" fontId="12" fillId="0" borderId="1" xfId="5" applyFont="1" applyBorder="1" applyAlignment="1">
      <alignment horizontal="left" vertical="center" wrapText="1"/>
    </xf>
    <xf numFmtId="164" fontId="12" fillId="0" borderId="4" xfId="5" applyNumberFormat="1" applyFont="1" applyBorder="1" applyAlignment="1">
      <alignment horizontal="center" vertical="center"/>
    </xf>
    <xf numFmtId="165" fontId="12" fillId="0" borderId="10" xfId="6" applyNumberFormat="1" applyFont="1" applyFill="1" applyBorder="1" applyAlignment="1">
      <alignment horizontal="center" vertical="center"/>
    </xf>
    <xf numFmtId="164" fontId="8" fillId="0" borderId="4" xfId="5" applyNumberFormat="1" applyFont="1" applyBorder="1" applyAlignment="1">
      <alignment horizontal="center" vertical="center"/>
    </xf>
    <xf numFmtId="165" fontId="8" fillId="0" borderId="10" xfId="6" applyNumberFormat="1" applyFont="1" applyFill="1" applyBorder="1" applyAlignment="1">
      <alignment horizontal="center" vertical="center"/>
    </xf>
    <xf numFmtId="164" fontId="14" fillId="0" borderId="4" xfId="5" applyNumberFormat="1" applyFont="1" applyBorder="1" applyAlignment="1">
      <alignment horizontal="center" vertical="center"/>
    </xf>
    <xf numFmtId="165" fontId="14" fillId="0" borderId="10" xfId="6" applyNumberFormat="1" applyFont="1" applyFill="1" applyBorder="1" applyAlignment="1">
      <alignment horizontal="center" vertical="center"/>
    </xf>
    <xf numFmtId="0" fontId="6" fillId="0" borderId="0" xfId="5" applyFont="1" applyAlignment="1">
      <alignment horizontal="left" vertical="center"/>
    </xf>
    <xf numFmtId="165" fontId="7" fillId="0" borderId="10" xfId="6" applyNumberFormat="1" applyFont="1" applyFill="1" applyBorder="1" applyAlignment="1">
      <alignment horizontal="center" vertical="center" wrapText="1"/>
    </xf>
    <xf numFmtId="167" fontId="6" fillId="0" borderId="0" xfId="5" applyNumberFormat="1" applyFont="1" applyAlignment="1">
      <alignment horizontal="center" vertical="center"/>
    </xf>
    <xf numFmtId="164" fontId="15" fillId="0" borderId="1" xfId="5" applyNumberFormat="1" applyFont="1" applyBorder="1" applyAlignment="1">
      <alignment horizontal="center" vertical="center"/>
    </xf>
    <xf numFmtId="165" fontId="15" fillId="0" borderId="5" xfId="6" applyNumberFormat="1" applyFont="1" applyFill="1" applyBorder="1" applyAlignment="1">
      <alignment horizontal="center" vertical="center"/>
    </xf>
    <xf numFmtId="164" fontId="14" fillId="0" borderId="1" xfId="5" applyNumberFormat="1" applyFont="1" applyBorder="1" applyAlignment="1">
      <alignment horizontal="center" vertical="center"/>
    </xf>
    <xf numFmtId="165" fontId="14" fillId="0" borderId="5" xfId="6" applyNumberFormat="1" applyFont="1" applyFill="1" applyBorder="1" applyAlignment="1">
      <alignment horizontal="center" vertical="center"/>
    </xf>
    <xf numFmtId="0" fontId="15" fillId="0" borderId="0" xfId="5" applyFont="1"/>
    <xf numFmtId="49" fontId="6" fillId="0" borderId="0" xfId="5" applyNumberFormat="1" applyFont="1" applyAlignment="1">
      <alignment horizontal="center" vertical="center"/>
    </xf>
    <xf numFmtId="0" fontId="6" fillId="0" borderId="0" xfId="5" applyFont="1" applyAlignment="1">
      <alignment wrapText="1"/>
    </xf>
    <xf numFmtId="164" fontId="6" fillId="0" borderId="0" xfId="5" applyNumberFormat="1" applyFont="1" applyAlignment="1">
      <alignment horizontal="center"/>
    </xf>
    <xf numFmtId="49" fontId="6" fillId="0" borderId="0" xfId="5" applyNumberFormat="1" applyFont="1" applyAlignment="1">
      <alignment vertical="center"/>
    </xf>
    <xf numFmtId="164" fontId="6" fillId="4" borderId="1" xfId="5" applyNumberFormat="1" applyFont="1" applyFill="1" applyBorder="1" applyAlignment="1">
      <alignment horizontal="center" vertical="center"/>
    </xf>
    <xf numFmtId="164" fontId="12" fillId="4" borderId="1" xfId="5" applyNumberFormat="1" applyFont="1" applyFill="1" applyBorder="1" applyAlignment="1">
      <alignment horizontal="center" vertical="center"/>
    </xf>
    <xf numFmtId="164" fontId="6" fillId="4" borderId="2" xfId="5" applyNumberFormat="1" applyFont="1" applyFill="1" applyBorder="1" applyAlignment="1">
      <alignment horizontal="center" vertical="center"/>
    </xf>
    <xf numFmtId="164" fontId="6" fillId="4" borderId="1" xfId="2" applyNumberFormat="1" applyFont="1" applyFill="1" applyBorder="1" applyAlignment="1">
      <alignment horizontal="center" vertical="center"/>
    </xf>
    <xf numFmtId="164" fontId="6" fillId="4" borderId="5" xfId="5" applyNumberFormat="1" applyFont="1" applyFill="1" applyBorder="1" applyAlignment="1">
      <alignment horizontal="center" vertical="center"/>
    </xf>
    <xf numFmtId="164" fontId="8" fillId="4" borderId="1" xfId="5" applyNumberFormat="1" applyFont="1" applyFill="1" applyBorder="1" applyAlignment="1">
      <alignment horizontal="center" vertical="center"/>
    </xf>
    <xf numFmtId="168" fontId="6" fillId="4" borderId="1" xfId="7" applyNumberFormat="1" applyFont="1" applyFill="1" applyBorder="1" applyAlignment="1">
      <alignment horizontal="center" vertical="center"/>
    </xf>
    <xf numFmtId="0" fontId="12" fillId="0" borderId="2" xfId="3" applyFont="1" applyFill="1" applyBorder="1" applyAlignment="1">
      <alignment vertical="center" wrapText="1"/>
    </xf>
    <xf numFmtId="49" fontId="6" fillId="0" borderId="1" xfId="2" applyNumberFormat="1" applyFont="1" applyFill="1" applyBorder="1" applyAlignment="1">
      <alignment horizontal="center" vertical="center"/>
    </xf>
    <xf numFmtId="49" fontId="6" fillId="0" borderId="1" xfId="5" applyNumberFormat="1" applyFont="1" applyFill="1" applyBorder="1" applyAlignment="1">
      <alignment horizontal="center"/>
    </xf>
    <xf numFmtId="0" fontId="6" fillId="0" borderId="1" xfId="3" applyFont="1" applyFill="1" applyBorder="1" applyAlignment="1">
      <alignment horizontal="left" wrapText="1" indent="3"/>
    </xf>
    <xf numFmtId="0" fontId="6" fillId="0" borderId="2" xfId="3" applyFont="1" applyFill="1" applyBorder="1" applyAlignment="1">
      <alignment horizontal="left" wrapText="1" indent="3"/>
    </xf>
    <xf numFmtId="49" fontId="12" fillId="0" borderId="1" xfId="2" applyNumberFormat="1" applyFont="1" applyFill="1" applyBorder="1" applyAlignment="1">
      <alignment horizontal="center" vertical="center"/>
    </xf>
    <xf numFmtId="0" fontId="12" fillId="0" borderId="1" xfId="3" applyFont="1" applyFill="1" applyBorder="1" applyAlignment="1">
      <alignment vertical="center" wrapText="1"/>
    </xf>
    <xf numFmtId="0" fontId="6" fillId="0" borderId="1" xfId="3" applyFont="1" applyFill="1" applyBorder="1" applyAlignment="1">
      <alignment wrapText="1"/>
    </xf>
    <xf numFmtId="164" fontId="12" fillId="0" borderId="2" xfId="2" applyNumberFormat="1" applyFont="1" applyFill="1" applyBorder="1" applyAlignment="1">
      <alignment vertical="center" wrapText="1"/>
    </xf>
    <xf numFmtId="164" fontId="6" fillId="0" borderId="1" xfId="2" applyNumberFormat="1" applyFont="1" applyFill="1" applyBorder="1" applyAlignment="1">
      <alignment horizontal="left" vertical="center" wrapText="1" indent="3"/>
    </xf>
    <xf numFmtId="164" fontId="6" fillId="0" borderId="2" xfId="2" applyNumberFormat="1" applyFont="1" applyFill="1" applyBorder="1" applyAlignment="1">
      <alignment horizontal="left" vertical="center" wrapText="1" indent="3"/>
    </xf>
    <xf numFmtId="0" fontId="6" fillId="0" borderId="1" xfId="3" applyFont="1" applyFill="1" applyBorder="1" applyAlignment="1">
      <alignment horizontal="left" vertical="center" wrapText="1"/>
    </xf>
    <xf numFmtId="0" fontId="12" fillId="0" borderId="2" xfId="5" applyFont="1" applyFill="1" applyBorder="1" applyAlignment="1">
      <alignment horizontal="left" vertical="center" wrapText="1"/>
    </xf>
    <xf numFmtId="0" fontId="6" fillId="0" borderId="2" xfId="5" applyFont="1" applyFill="1" applyBorder="1" applyAlignment="1">
      <alignment horizontal="left" wrapText="1" indent="2"/>
    </xf>
    <xf numFmtId="0" fontId="6" fillId="0" borderId="2" xfId="5" applyFont="1" applyFill="1" applyBorder="1" applyAlignment="1">
      <alignment horizontal="left" vertical="center" wrapText="1" indent="2"/>
    </xf>
    <xf numFmtId="164" fontId="8" fillId="0" borderId="4" xfId="2" applyNumberFormat="1" applyFont="1" applyFill="1" applyBorder="1" applyAlignment="1">
      <alignment horizontal="left" vertical="center" wrapText="1"/>
    </xf>
    <xf numFmtId="164" fontId="6" fillId="0" borderId="1" xfId="2" applyNumberFormat="1" applyFont="1" applyFill="1" applyBorder="1" applyAlignment="1">
      <alignment horizontal="left" vertical="center" wrapText="1" indent="4"/>
    </xf>
    <xf numFmtId="49" fontId="8" fillId="0" borderId="1" xfId="2" applyNumberFormat="1" applyFont="1" applyFill="1" applyBorder="1" applyAlignment="1">
      <alignment horizontal="center" vertical="center"/>
    </xf>
    <xf numFmtId="164" fontId="6" fillId="0" borderId="1" xfId="2" applyNumberFormat="1" applyFont="1" applyFill="1" applyBorder="1" applyAlignment="1">
      <alignment horizontal="left" vertical="center" wrapText="1"/>
    </xf>
    <xf numFmtId="164" fontId="6" fillId="0" borderId="4" xfId="2" applyNumberFormat="1" applyFont="1" applyFill="1" applyBorder="1" applyAlignment="1">
      <alignment horizontal="center" vertical="center" wrapText="1"/>
    </xf>
    <xf numFmtId="164" fontId="6" fillId="0" borderId="1" xfId="2" applyNumberFormat="1" applyFont="1" applyFill="1" applyBorder="1" applyAlignment="1">
      <alignment horizontal="left" vertical="center" wrapText="1" indent="2"/>
    </xf>
    <xf numFmtId="164" fontId="6" fillId="0" borderId="1" xfId="2" applyNumberFormat="1" applyFont="1" applyFill="1" applyBorder="1" applyAlignment="1">
      <alignment wrapText="1"/>
    </xf>
    <xf numFmtId="0" fontId="6" fillId="0" borderId="1" xfId="2" applyFont="1" applyFill="1" applyBorder="1" applyAlignment="1">
      <alignment vertical="center" wrapText="1"/>
    </xf>
    <xf numFmtId="0" fontId="12" fillId="0" borderId="1" xfId="2" applyFont="1" applyFill="1" applyBorder="1" applyAlignment="1">
      <alignment vertical="center" wrapText="1"/>
    </xf>
    <xf numFmtId="164" fontId="6" fillId="0" borderId="4" xfId="2" applyNumberFormat="1" applyFont="1" applyFill="1" applyBorder="1" applyAlignment="1">
      <alignment horizontal="left" vertical="center" wrapText="1" indent="2"/>
    </xf>
    <xf numFmtId="0" fontId="8" fillId="0" borderId="1" xfId="2" applyFont="1" applyFill="1" applyBorder="1" applyAlignment="1">
      <alignment vertical="center" wrapText="1"/>
    </xf>
    <xf numFmtId="0" fontId="6" fillId="0" borderId="1" xfId="3" applyFont="1" applyBorder="1" applyAlignment="1">
      <alignment horizontal="right" wrapText="1"/>
    </xf>
    <xf numFmtId="0" fontId="6" fillId="0" borderId="0" xfId="5" applyFont="1" applyBorder="1"/>
    <xf numFmtId="0" fontId="10" fillId="0" borderId="0" xfId="1" applyFont="1" applyFill="1" applyBorder="1" applyAlignment="1"/>
    <xf numFmtId="0" fontId="13" fillId="0" borderId="0" xfId="5" applyFont="1" applyBorder="1"/>
    <xf numFmtId="9" fontId="13" fillId="0" borderId="0" xfId="5" applyNumberFormat="1" applyFont="1" applyBorder="1"/>
    <xf numFmtId="0" fontId="7" fillId="0" borderId="0" xfId="5" applyFont="1" applyBorder="1"/>
    <xf numFmtId="0" fontId="12" fillId="0" borderId="0" xfId="5" applyFont="1" applyBorder="1"/>
    <xf numFmtId="164" fontId="7" fillId="0" borderId="0" xfId="5" applyNumberFormat="1" applyFont="1" applyBorder="1"/>
    <xf numFmtId="0" fontId="6" fillId="0" borderId="0" xfId="5" applyFont="1" applyBorder="1" applyAlignment="1">
      <alignment horizontal="left" vertical="center"/>
    </xf>
    <xf numFmtId="0" fontId="13" fillId="0" borderId="0" xfId="5" applyFont="1" applyBorder="1" applyAlignment="1">
      <alignment horizontal="left" vertical="center"/>
    </xf>
    <xf numFmtId="0" fontId="15" fillId="0" borderId="0" xfId="5" applyFont="1" applyBorder="1"/>
    <xf numFmtId="164" fontId="6" fillId="3" borderId="1" xfId="2" applyNumberFormat="1" applyFont="1" applyFill="1" applyBorder="1" applyAlignment="1">
      <alignment horizontal="left" vertical="center" wrapText="1" indent="3"/>
    </xf>
    <xf numFmtId="0" fontId="6" fillId="0" borderId="0" xfId="5" applyFont="1" applyBorder="1" applyAlignment="1">
      <alignment vertical="center"/>
    </xf>
    <xf numFmtId="166" fontId="6" fillId="0" borderId="0" xfId="7" applyFont="1" applyFill="1" applyAlignment="1">
      <alignment horizontal="center" vertical="center"/>
    </xf>
    <xf numFmtId="167" fontId="7" fillId="0" borderId="0" xfId="5" applyNumberFormat="1" applyFont="1" applyBorder="1" applyAlignment="1">
      <alignment vertical="center"/>
    </xf>
    <xf numFmtId="164" fontId="6" fillId="3" borderId="4" xfId="2" applyNumberFormat="1" applyFont="1" applyFill="1" applyBorder="1" applyAlignment="1">
      <alignment horizontal="left" vertical="center" wrapText="1" indent="3"/>
    </xf>
    <xf numFmtId="0" fontId="6" fillId="3" borderId="0" xfId="5" applyFont="1" applyFill="1" applyAlignment="1">
      <alignment horizontal="center" vertical="center"/>
    </xf>
    <xf numFmtId="164" fontId="6" fillId="0" borderId="1" xfId="5" applyNumberFormat="1" applyFont="1" applyFill="1" applyBorder="1" applyAlignment="1">
      <alignment horizontal="center" vertical="center"/>
    </xf>
    <xf numFmtId="164" fontId="6" fillId="3" borderId="1" xfId="5" applyNumberFormat="1" applyFont="1" applyFill="1" applyBorder="1" applyAlignment="1">
      <alignment horizontal="center" vertical="center"/>
    </xf>
    <xf numFmtId="0" fontId="17" fillId="0" borderId="0" xfId="0" applyFont="1" applyFill="1"/>
    <xf numFmtId="0" fontId="17" fillId="0" borderId="1" xfId="0" applyFont="1" applyFill="1" applyBorder="1"/>
    <xf numFmtId="164" fontId="12" fillId="0" borderId="1" xfId="5" applyNumberFormat="1" applyFont="1" applyFill="1" applyBorder="1" applyAlignment="1">
      <alignment horizontal="center" vertical="center"/>
    </xf>
    <xf numFmtId="0" fontId="17" fillId="0" borderId="0" xfId="0" applyFont="1" applyFill="1" applyAlignment="1">
      <alignment horizontal="center"/>
    </xf>
    <xf numFmtId="0" fontId="17" fillId="0" borderId="0" xfId="0" applyFont="1" applyFill="1" applyAlignment="1">
      <alignment horizontal="right"/>
    </xf>
    <xf numFmtId="0" fontId="17" fillId="0" borderId="1" xfId="0" applyFont="1" applyFill="1" applyBorder="1" applyAlignment="1">
      <alignment horizontal="justify" vertical="top" wrapText="1"/>
    </xf>
    <xf numFmtId="0" fontId="18" fillId="0" borderId="0" xfId="0" applyFont="1" applyFill="1"/>
    <xf numFmtId="0" fontId="17" fillId="0" borderId="1" xfId="0" applyFont="1" applyFill="1" applyBorder="1" applyAlignment="1">
      <alignment wrapText="1"/>
    </xf>
    <xf numFmtId="0" fontId="6" fillId="5" borderId="0" xfId="0" applyFont="1" applyFill="1" applyBorder="1" applyAlignment="1">
      <alignment vertical="center" wrapText="1"/>
    </xf>
    <xf numFmtId="0" fontId="6" fillId="5" borderId="0" xfId="0" applyFont="1" applyFill="1" applyBorder="1" applyAlignment="1">
      <alignment horizontal="justify" vertical="center" wrapText="1"/>
    </xf>
    <xf numFmtId="164" fontId="17" fillId="0" borderId="0" xfId="5" applyNumberFormat="1" applyFont="1"/>
    <xf numFmtId="0" fontId="6" fillId="0" borderId="0" xfId="5" applyFont="1" applyFill="1"/>
    <xf numFmtId="0" fontId="6" fillId="0" borderId="0" xfId="5" applyFont="1" applyFill="1" applyAlignment="1">
      <alignment horizontal="right" vertical="center"/>
    </xf>
    <xf numFmtId="0" fontId="6" fillId="0" borderId="0" xfId="5" applyFont="1" applyFill="1" applyAlignment="1">
      <alignment horizontal="center" vertical="center"/>
    </xf>
    <xf numFmtId="0" fontId="6" fillId="0" borderId="0" xfId="5" applyFont="1" applyFill="1" applyAlignment="1">
      <alignment horizontal="left" vertical="center" wrapText="1"/>
    </xf>
    <xf numFmtId="166" fontId="6" fillId="0" borderId="0" xfId="7" applyFont="1" applyFill="1"/>
    <xf numFmtId="0" fontId="6" fillId="0" borderId="0" xfId="5" applyFont="1" applyFill="1" applyAlignment="1">
      <alignment horizontal="right"/>
    </xf>
    <xf numFmtId="0" fontId="8" fillId="0" borderId="1" xfId="5" applyFont="1" applyFill="1" applyBorder="1" applyAlignment="1">
      <alignment horizontal="center" vertical="center" wrapText="1"/>
    </xf>
    <xf numFmtId="0" fontId="8" fillId="0" borderId="1" xfId="5" applyFont="1" applyFill="1" applyBorder="1" applyAlignment="1">
      <alignment horizontal="center" vertical="center"/>
    </xf>
    <xf numFmtId="0" fontId="8" fillId="0" borderId="1" xfId="5" applyFont="1" applyFill="1" applyBorder="1" applyAlignment="1">
      <alignment horizontal="left" vertical="center" wrapText="1"/>
    </xf>
    <xf numFmtId="0" fontId="6" fillId="0" borderId="1" xfId="5" applyFont="1" applyFill="1" applyBorder="1" applyAlignment="1">
      <alignment horizontal="center" vertical="center" wrapText="1"/>
    </xf>
    <xf numFmtId="168" fontId="8" fillId="0" borderId="1" xfId="7" applyNumberFormat="1" applyFont="1" applyFill="1" applyBorder="1" applyAlignment="1">
      <alignment horizontal="center" vertical="center"/>
    </xf>
    <xf numFmtId="0" fontId="6" fillId="0" borderId="1" xfId="5" applyFont="1" applyFill="1" applyBorder="1" applyAlignment="1">
      <alignment horizontal="center" vertical="center"/>
    </xf>
    <xf numFmtId="0" fontId="6" fillId="0" borderId="1" xfId="5" applyFont="1" applyFill="1" applyBorder="1" applyAlignment="1">
      <alignment horizontal="left" vertical="center" wrapText="1"/>
    </xf>
    <xf numFmtId="168" fontId="6" fillId="0" borderId="1" xfId="7" applyNumberFormat="1" applyFont="1" applyFill="1" applyBorder="1" applyAlignment="1">
      <alignment horizontal="center" vertical="center"/>
    </xf>
    <xf numFmtId="0" fontId="19" fillId="0" borderId="4" xfId="5" applyFont="1" applyFill="1" applyBorder="1" applyAlignment="1">
      <alignment horizontal="left" vertical="center" wrapText="1"/>
    </xf>
    <xf numFmtId="0" fontId="19" fillId="0" borderId="1" xfId="0" applyFont="1" applyBorder="1" applyAlignment="1">
      <alignment horizontal="left" vertical="center" wrapText="1"/>
    </xf>
    <xf numFmtId="0" fontId="4" fillId="0" borderId="0" xfId="0" applyFont="1" applyFill="1" applyAlignment="1">
      <alignment horizontal="right"/>
    </xf>
    <xf numFmtId="0" fontId="18" fillId="0" borderId="1" xfId="0" applyFont="1" applyFill="1" applyBorder="1" applyAlignment="1">
      <alignment horizontal="center" vertical="center"/>
    </xf>
    <xf numFmtId="0" fontId="17" fillId="0" borderId="0" xfId="0" applyFont="1" applyFill="1" applyAlignment="1">
      <alignment wrapText="1"/>
    </xf>
    <xf numFmtId="169" fontId="17" fillId="0" borderId="0" xfId="8" applyNumberFormat="1" applyFont="1" applyFill="1"/>
    <xf numFmtId="49" fontId="17" fillId="0" borderId="1" xfId="0" applyNumberFormat="1" applyFont="1" applyFill="1" applyBorder="1" applyAlignment="1">
      <alignment horizontal="center" vertical="center" wrapText="1"/>
    </xf>
    <xf numFmtId="4" fontId="17" fillId="0" borderId="1" xfId="8" applyNumberFormat="1" applyFont="1" applyFill="1" applyBorder="1" applyAlignment="1">
      <alignment horizontal="center" vertical="center" wrapText="1"/>
    </xf>
    <xf numFmtId="164" fontId="17" fillId="0" borderId="1" xfId="0" applyNumberFormat="1" applyFont="1" applyFill="1" applyBorder="1" applyAlignment="1">
      <alignment horizontal="left" vertical="center" wrapText="1"/>
    </xf>
    <xf numFmtId="164" fontId="17" fillId="0" borderId="1" xfId="0" applyNumberFormat="1" applyFont="1" applyFill="1" applyBorder="1" applyAlignment="1">
      <alignment wrapText="1"/>
    </xf>
    <xf numFmtId="49" fontId="17" fillId="0" borderId="1" xfId="0" applyNumberFormat="1" applyFont="1" applyFill="1" applyBorder="1"/>
    <xf numFmtId="49" fontId="17" fillId="0" borderId="1" xfId="0" applyNumberFormat="1" applyFont="1" applyFill="1" applyBorder="1" applyAlignment="1">
      <alignment wrapText="1"/>
    </xf>
    <xf numFmtId="0" fontId="17" fillId="0" borderId="1" xfId="0" applyNumberFormat="1" applyFont="1" applyFill="1" applyBorder="1" applyAlignment="1">
      <alignment horizontal="center" vertical="top" wrapText="1"/>
    </xf>
    <xf numFmtId="164" fontId="17" fillId="0" borderId="1" xfId="0" applyNumberFormat="1" applyFont="1" applyFill="1" applyBorder="1"/>
    <xf numFmtId="164" fontId="18" fillId="0" borderId="1" xfId="0" applyNumberFormat="1" applyFont="1" applyFill="1" applyBorder="1" applyAlignment="1">
      <alignment wrapText="1"/>
    </xf>
    <xf numFmtId="49" fontId="18" fillId="0" borderId="1" xfId="0" applyNumberFormat="1" applyFont="1" applyFill="1" applyBorder="1"/>
    <xf numFmtId="49" fontId="18" fillId="0" borderId="1" xfId="0" applyNumberFormat="1" applyFont="1" applyFill="1" applyBorder="1" applyAlignment="1">
      <alignment wrapText="1"/>
    </xf>
    <xf numFmtId="0" fontId="1" fillId="0" borderId="0" xfId="0" applyFont="1" applyFill="1"/>
    <xf numFmtId="164" fontId="18" fillId="0" borderId="1" xfId="0" applyNumberFormat="1" applyFont="1" applyFill="1" applyBorder="1" applyAlignment="1">
      <alignment horizontal="center"/>
    </xf>
    <xf numFmtId="0" fontId="1" fillId="0" borderId="1" xfId="0" applyFont="1" applyFill="1" applyBorder="1" applyAlignment="1">
      <alignment horizontal="center" vertical="center"/>
    </xf>
    <xf numFmtId="1" fontId="17" fillId="0" borderId="1" xfId="8" applyNumberFormat="1" applyFont="1" applyFill="1" applyBorder="1" applyAlignment="1">
      <alignment horizontal="center" vertical="center" wrapText="1"/>
    </xf>
    <xf numFmtId="2" fontId="17" fillId="0" borderId="1" xfId="0" applyNumberFormat="1" applyFont="1" applyFill="1" applyBorder="1" applyAlignment="1">
      <alignment horizontal="left" vertical="center" wrapText="1"/>
    </xf>
    <xf numFmtId="0" fontId="17" fillId="0" borderId="1" xfId="0" applyFont="1" applyFill="1" applyBorder="1" applyAlignment="1">
      <alignment horizontal="left" vertical="top" wrapText="1"/>
    </xf>
    <xf numFmtId="3" fontId="17" fillId="0" borderId="1" xfId="0" applyNumberFormat="1" applyFont="1" applyFill="1" applyBorder="1" applyAlignment="1">
      <alignment horizontal="center" vertical="center" wrapText="1"/>
    </xf>
    <xf numFmtId="0" fontId="1" fillId="0" borderId="0" xfId="0" applyFont="1" applyFill="1" applyAlignment="1">
      <alignment wrapText="1"/>
    </xf>
    <xf numFmtId="0" fontId="17" fillId="0" borderId="1" xfId="0" applyFont="1" applyFill="1" applyBorder="1" applyAlignment="1">
      <alignment horizontal="left" vertical="center" wrapText="1"/>
    </xf>
    <xf numFmtId="0" fontId="17" fillId="0" borderId="1" xfId="0" applyNumberFormat="1" applyFont="1" applyFill="1" applyBorder="1" applyAlignment="1">
      <alignment horizontal="left" vertical="center" wrapText="1"/>
    </xf>
    <xf numFmtId="0" fontId="2" fillId="0" borderId="0" xfId="0" applyFont="1" applyFill="1"/>
    <xf numFmtId="0" fontId="4" fillId="0" borderId="1" xfId="0" applyFont="1" applyFill="1" applyBorder="1" applyAlignment="1">
      <alignment horizontal="left" vertical="top" wrapText="1"/>
    </xf>
    <xf numFmtId="0" fontId="2" fillId="0" borderId="1" xfId="0" applyFont="1" applyFill="1" applyBorder="1"/>
    <xf numFmtId="0" fontId="18" fillId="0" borderId="1" xfId="0" applyFont="1" applyFill="1" applyBorder="1"/>
    <xf numFmtId="164" fontId="8" fillId="0" borderId="1" xfId="5" applyNumberFormat="1" applyFont="1" applyFill="1" applyBorder="1" applyAlignment="1">
      <alignment horizontal="center" vertical="center"/>
    </xf>
    <xf numFmtId="0" fontId="6" fillId="6" borderId="0" xfId="5" applyFont="1" applyFill="1"/>
    <xf numFmtId="0" fontId="1" fillId="0" borderId="1" xfId="0" applyFont="1" applyFill="1" applyBorder="1" applyAlignment="1">
      <alignment horizontal="justify" vertical="center"/>
    </xf>
    <xf numFmtId="0" fontId="2" fillId="0" borderId="1" xfId="0" applyFont="1" applyFill="1" applyBorder="1" applyAlignment="1">
      <alignment horizontal="justify" vertical="center"/>
    </xf>
    <xf numFmtId="0" fontId="18" fillId="0" borderId="1" xfId="0" applyFont="1" applyFill="1" applyBorder="1" applyAlignment="1">
      <alignment horizontal="justify" vertical="center"/>
    </xf>
    <xf numFmtId="0" fontId="17" fillId="0" borderId="1" xfId="0" applyFont="1" applyFill="1" applyBorder="1" applyAlignment="1">
      <alignment horizontal="center" vertical="center"/>
    </xf>
    <xf numFmtId="0" fontId="17" fillId="0" borderId="1" xfId="0" applyFont="1" applyFill="1" applyBorder="1" applyAlignment="1">
      <alignment horizontal="justify" vertical="center"/>
    </xf>
    <xf numFmtId="0" fontId="17" fillId="0" borderId="1" xfId="0" applyFont="1" applyFill="1" applyBorder="1" applyAlignment="1">
      <alignment horizontal="justify" vertical="center" wrapText="1"/>
    </xf>
    <xf numFmtId="1" fontId="18" fillId="0" borderId="1" xfId="8" applyNumberFormat="1" applyFont="1" applyFill="1" applyBorder="1" applyAlignment="1">
      <alignment horizontal="center" vertical="center" wrapText="1"/>
    </xf>
    <xf numFmtId="2" fontId="17" fillId="0" borderId="1" xfId="0" applyNumberFormat="1" applyFont="1" applyFill="1" applyBorder="1" applyAlignment="1">
      <alignment horizontal="justify" vertical="center" wrapText="1"/>
    </xf>
    <xf numFmtId="164" fontId="6" fillId="0" borderId="0" xfId="5" applyNumberFormat="1" applyFont="1" applyBorder="1"/>
    <xf numFmtId="164" fontId="7" fillId="0" borderId="0" xfId="5" applyNumberFormat="1" applyFont="1"/>
    <xf numFmtId="164" fontId="6" fillId="5" borderId="0" xfId="0" applyNumberFormat="1" applyFont="1" applyFill="1" applyBorder="1" applyAlignment="1">
      <alignment vertical="center" wrapText="1"/>
    </xf>
    <xf numFmtId="3" fontId="12" fillId="4" borderId="1" xfId="5" applyNumberFormat="1" applyFont="1" applyFill="1" applyBorder="1" applyAlignment="1">
      <alignment horizontal="center" vertical="center"/>
    </xf>
    <xf numFmtId="3" fontId="6" fillId="4" borderId="1" xfId="5" applyNumberFormat="1" applyFont="1" applyFill="1" applyBorder="1" applyAlignment="1">
      <alignment horizontal="center" vertical="center"/>
    </xf>
    <xf numFmtId="167" fontId="6" fillId="0" borderId="0" xfId="5" applyNumberFormat="1" applyFont="1" applyAlignment="1">
      <alignment horizontal="center" vertical="center" wrapText="1"/>
    </xf>
    <xf numFmtId="164" fontId="13" fillId="0" borderId="0" xfId="5" applyNumberFormat="1" applyFont="1"/>
    <xf numFmtId="0" fontId="19" fillId="0" borderId="1" xfId="0" applyFont="1" applyFill="1" applyBorder="1" applyAlignment="1">
      <alignment horizontal="left" vertical="center" wrapText="1"/>
    </xf>
    <xf numFmtId="169" fontId="17" fillId="0" borderId="1" xfId="8" applyNumberFormat="1" applyFont="1" applyFill="1" applyBorder="1"/>
    <xf numFmtId="164" fontId="12" fillId="0" borderId="0" xfId="5" applyNumberFormat="1" applyFont="1" applyBorder="1"/>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8" fillId="0" borderId="1" xfId="5" applyFont="1" applyFill="1" applyBorder="1" applyAlignment="1">
      <alignment horizontal="center" vertical="center" wrapText="1"/>
    </xf>
    <xf numFmtId="164" fontId="18" fillId="0" borderId="1" xfId="0" applyNumberFormat="1" applyFont="1" applyFill="1" applyBorder="1" applyAlignment="1">
      <alignment horizontal="center" vertical="center"/>
    </xf>
    <xf numFmtId="1" fontId="17" fillId="0" borderId="1" xfId="0" applyNumberFormat="1" applyFont="1" applyFill="1" applyBorder="1" applyAlignment="1">
      <alignment horizontal="center" vertical="center" textRotation="90" wrapText="1"/>
    </xf>
    <xf numFmtId="164" fontId="17" fillId="0" borderId="1" xfId="0" applyNumberFormat="1" applyFont="1" applyFill="1" applyBorder="1" applyAlignment="1">
      <alignment horizontal="center" vertical="center" wrapText="1"/>
    </xf>
    <xf numFmtId="164" fontId="17" fillId="0" borderId="1" xfId="0" applyNumberFormat="1" applyFont="1" applyFill="1" applyBorder="1" applyAlignment="1">
      <alignment horizontal="center" vertical="center"/>
    </xf>
    <xf numFmtId="164" fontId="17" fillId="0" borderId="1" xfId="8" applyNumberFormat="1" applyFont="1" applyFill="1" applyBorder="1" applyAlignment="1">
      <alignment horizontal="center" vertical="center" wrapText="1"/>
    </xf>
    <xf numFmtId="1" fontId="17" fillId="0" borderId="1" xfId="0" applyNumberFormat="1" applyFont="1" applyFill="1" applyBorder="1" applyAlignment="1">
      <alignment horizontal="center" vertical="center" wrapText="1"/>
    </xf>
    <xf numFmtId="49" fontId="17" fillId="0" borderId="1" xfId="0" applyNumberFormat="1" applyFont="1" applyFill="1" applyBorder="1" applyAlignment="1">
      <alignment horizontal="center" vertical="center"/>
    </xf>
    <xf numFmtId="1" fontId="17"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169" fontId="17" fillId="0" borderId="1" xfId="8" applyNumberFormat="1" applyFont="1" applyFill="1" applyBorder="1" applyAlignment="1">
      <alignment horizontal="center" wrapText="1"/>
    </xf>
    <xf numFmtId="0" fontId="18" fillId="0" borderId="5" xfId="0" applyFont="1" applyFill="1" applyBorder="1" applyAlignment="1"/>
    <xf numFmtId="169" fontId="17" fillId="0" borderId="1" xfId="8" applyNumberFormat="1" applyFont="1" applyFill="1" applyBorder="1" applyAlignment="1">
      <alignment vertical="center"/>
    </xf>
    <xf numFmtId="169" fontId="17" fillId="0" borderId="1" xfId="8" applyNumberFormat="1" applyFont="1" applyFill="1" applyBorder="1" applyAlignment="1">
      <alignment horizontal="center" vertical="center"/>
    </xf>
    <xf numFmtId="0" fontId="17" fillId="0" borderId="1" xfId="0" applyFont="1" applyFill="1" applyBorder="1" applyAlignment="1">
      <alignment vertical="top" wrapText="1"/>
    </xf>
    <xf numFmtId="0" fontId="4" fillId="0" borderId="0" xfId="0" applyFont="1" applyFill="1" applyAlignment="1">
      <alignment horizontal="left" vertical="center"/>
    </xf>
    <xf numFmtId="0" fontId="1" fillId="0" borderId="1" xfId="0" applyFont="1" applyFill="1" applyBorder="1" applyAlignment="1">
      <alignment horizontal="left" vertical="top" wrapText="1"/>
    </xf>
    <xf numFmtId="0" fontId="3" fillId="0" borderId="1" xfId="0" applyFont="1" applyFill="1" applyBorder="1" applyAlignment="1">
      <alignment horizontal="justify" vertical="center"/>
    </xf>
    <xf numFmtId="0" fontId="1" fillId="0" borderId="1" xfId="0" applyFont="1" applyFill="1" applyBorder="1" applyAlignment="1">
      <alignment horizontal="justify" vertical="top"/>
    </xf>
    <xf numFmtId="0" fontId="1" fillId="0" borderId="1" xfId="0" applyFont="1" applyFill="1" applyBorder="1"/>
    <xf numFmtId="0" fontId="1" fillId="0" borderId="1" xfId="0" applyFont="1" applyFill="1" applyBorder="1" applyAlignment="1">
      <alignment horizontal="center"/>
    </xf>
    <xf numFmtId="0" fontId="26" fillId="0"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25"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25" fillId="0" borderId="1" xfId="0" applyFont="1" applyFill="1" applyBorder="1" applyAlignment="1">
      <alignment vertical="center" wrapText="1"/>
    </xf>
    <xf numFmtId="0" fontId="25" fillId="0" borderId="1" xfId="0" applyFont="1" applyFill="1" applyBorder="1" applyAlignment="1">
      <alignment horizontal="left" vertical="center" wrapText="1"/>
    </xf>
    <xf numFmtId="0" fontId="1" fillId="0" borderId="2" xfId="0" applyFont="1" applyFill="1" applyBorder="1" applyAlignment="1">
      <alignment vertical="center" wrapText="1"/>
    </xf>
    <xf numFmtId="0" fontId="1" fillId="0" borderId="0" xfId="0" applyFont="1" applyFill="1" applyAlignment="1">
      <alignment horizontal="justify" vertical="center"/>
    </xf>
    <xf numFmtId="0" fontId="1" fillId="0" borderId="1" xfId="0" applyFont="1" applyFill="1" applyBorder="1" applyAlignment="1">
      <alignment horizontal="center" vertical="top" wrapText="1"/>
    </xf>
    <xf numFmtId="49" fontId="25"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Fill="1"/>
    <xf numFmtId="0" fontId="3" fillId="0" borderId="0" xfId="0" applyFont="1" applyFill="1" applyAlignment="1">
      <alignment horizontal="center" vertical="center" wrapText="1"/>
    </xf>
    <xf numFmtId="0" fontId="16" fillId="0" borderId="0" xfId="0" applyFont="1" applyFill="1" applyAlignment="1">
      <alignment horizontal="right" vertical="center"/>
    </xf>
    <xf numFmtId="0" fontId="4" fillId="0" borderId="1" xfId="0" applyFont="1" applyFill="1" applyBorder="1" applyAlignment="1">
      <alignment horizontal="left" vertical="center" wrapText="1"/>
    </xf>
    <xf numFmtId="1" fontId="17" fillId="0" borderId="1" xfId="0" applyNumberFormat="1" applyFont="1" applyFill="1" applyBorder="1" applyAlignment="1">
      <alignment vertical="center" wrapText="1"/>
    </xf>
    <xf numFmtId="1" fontId="17" fillId="0" borderId="1" xfId="0" applyNumberFormat="1" applyFont="1" applyFill="1" applyBorder="1" applyAlignment="1">
      <alignment horizontal="left" vertical="center" wrapText="1"/>
    </xf>
    <xf numFmtId="49" fontId="17" fillId="0" borderId="1" xfId="0" applyNumberFormat="1" applyFont="1" applyFill="1" applyBorder="1" applyAlignment="1">
      <alignment vertical="center"/>
    </xf>
    <xf numFmtId="49" fontId="17" fillId="0" borderId="1" xfId="0" applyNumberFormat="1" applyFont="1" applyFill="1" applyBorder="1" applyAlignment="1">
      <alignment horizontal="center" vertical="center" textRotation="90" wrapText="1"/>
    </xf>
    <xf numFmtId="164" fontId="28" fillId="0" borderId="1" xfId="0" applyNumberFormat="1" applyFont="1" applyFill="1" applyBorder="1" applyAlignment="1">
      <alignment horizontal="left" vertical="center" wrapText="1"/>
    </xf>
    <xf numFmtId="1" fontId="17" fillId="0" borderId="1" xfId="0" applyNumberFormat="1" applyFont="1" applyFill="1" applyBorder="1" applyAlignment="1">
      <alignment vertical="center" textRotation="90" wrapText="1"/>
    </xf>
    <xf numFmtId="49" fontId="17" fillId="0" borderId="1" xfId="0" applyNumberFormat="1" applyFont="1" applyFill="1" applyBorder="1" applyAlignment="1">
      <alignment horizontal="left" vertical="center" wrapText="1"/>
    </xf>
    <xf numFmtId="1" fontId="18" fillId="0" borderId="1" xfId="0" applyNumberFormat="1" applyFont="1" applyFill="1" applyBorder="1" applyAlignment="1">
      <alignment horizontal="center" vertical="center" wrapText="1"/>
    </xf>
    <xf numFmtId="49" fontId="17" fillId="0" borderId="2" xfId="0" applyNumberFormat="1" applyFont="1" applyFill="1" applyBorder="1" applyAlignment="1">
      <alignment horizontal="center" vertical="center" textRotation="90" wrapText="1"/>
    </xf>
    <xf numFmtId="49" fontId="17" fillId="0" borderId="3" xfId="0" applyNumberFormat="1" applyFont="1" applyFill="1" applyBorder="1" applyAlignment="1">
      <alignment horizontal="center" vertical="center" textRotation="90" wrapText="1"/>
    </xf>
    <xf numFmtId="49" fontId="17" fillId="0" borderId="4" xfId="0" applyNumberFormat="1" applyFont="1" applyFill="1" applyBorder="1" applyAlignment="1">
      <alignment horizontal="center" vertical="center" textRotation="90" wrapText="1"/>
    </xf>
    <xf numFmtId="164" fontId="18" fillId="0" borderId="1" xfId="0" applyNumberFormat="1" applyFont="1" applyFill="1" applyBorder="1" applyAlignment="1">
      <alignment horizontal="center" vertical="center" wrapText="1"/>
    </xf>
    <xf numFmtId="1" fontId="18" fillId="0" borderId="1" xfId="0" applyNumberFormat="1" applyFont="1" applyFill="1" applyBorder="1" applyAlignment="1">
      <alignment horizontal="center"/>
    </xf>
    <xf numFmtId="164" fontId="17" fillId="0" borderId="2" xfId="0" applyNumberFormat="1" applyFont="1" applyFill="1" applyBorder="1" applyAlignment="1">
      <alignment horizontal="center" vertical="center"/>
    </xf>
    <xf numFmtId="0" fontId="18" fillId="0" borderId="0" xfId="0" applyFont="1" applyFill="1" applyAlignment="1">
      <alignment horizontal="center"/>
    </xf>
    <xf numFmtId="1" fontId="17" fillId="0" borderId="1" xfId="8" applyNumberFormat="1" applyFont="1" applyFill="1" applyBorder="1" applyAlignment="1">
      <alignment horizontal="center" vertical="center"/>
    </xf>
    <xf numFmtId="164" fontId="17" fillId="0" borderId="1" xfId="8" applyNumberFormat="1" applyFont="1" applyFill="1" applyBorder="1" applyAlignment="1">
      <alignment horizontal="center" vertical="center"/>
    </xf>
    <xf numFmtId="43" fontId="17" fillId="0" borderId="0" xfId="8" applyFont="1" applyFill="1"/>
    <xf numFmtId="43" fontId="17" fillId="0" borderId="0" xfId="8" applyFont="1" applyFill="1" applyAlignment="1">
      <alignment horizontal="center" vertical="center"/>
    </xf>
    <xf numFmtId="1" fontId="18" fillId="0" borderId="1" xfId="0" applyNumberFormat="1" applyFont="1" applyFill="1" applyBorder="1" applyAlignment="1">
      <alignment horizontal="center" vertical="center"/>
    </xf>
    <xf numFmtId="164" fontId="17" fillId="0" borderId="0" xfId="0" applyNumberFormat="1" applyFont="1" applyFill="1"/>
    <xf numFmtId="49" fontId="17" fillId="0" borderId="1" xfId="0" applyNumberFormat="1" applyFont="1" applyFill="1" applyBorder="1" applyAlignment="1">
      <alignment horizontal="center" vertical="center" textRotation="90"/>
    </xf>
    <xf numFmtId="1" fontId="18" fillId="0" borderId="1" xfId="8" applyNumberFormat="1" applyFont="1" applyFill="1" applyBorder="1" applyAlignment="1">
      <alignment horizontal="center" vertical="center"/>
    </xf>
    <xf numFmtId="164" fontId="17" fillId="0" borderId="0" xfId="0" applyNumberFormat="1" applyFont="1" applyFill="1" applyAlignment="1">
      <alignment horizontal="left" vertical="top" wrapText="1"/>
    </xf>
    <xf numFmtId="1" fontId="17" fillId="0" borderId="2" xfId="8" applyNumberFormat="1" applyFont="1" applyFill="1" applyBorder="1" applyAlignment="1">
      <alignment horizontal="center" vertical="center" wrapText="1"/>
    </xf>
    <xf numFmtId="167" fontId="17" fillId="0" borderId="2" xfId="8" applyNumberFormat="1" applyFont="1" applyFill="1" applyBorder="1" applyAlignment="1">
      <alignment horizontal="center" vertical="center" wrapText="1"/>
    </xf>
    <xf numFmtId="172" fontId="17" fillId="0" borderId="1" xfId="8"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xf>
    <xf numFmtId="164" fontId="17" fillId="0" borderId="1" xfId="0" applyNumberFormat="1" applyFont="1" applyFill="1" applyBorder="1" applyAlignment="1">
      <alignment horizontal="left" vertical="center"/>
    </xf>
    <xf numFmtId="164" fontId="17" fillId="0" borderId="1" xfId="0" applyNumberFormat="1" applyFont="1" applyFill="1" applyBorder="1" applyAlignment="1">
      <alignment horizontal="left" vertical="top" wrapText="1"/>
    </xf>
    <xf numFmtId="3" fontId="17" fillId="0" borderId="1" xfId="0" applyNumberFormat="1" applyFont="1" applyFill="1" applyBorder="1" applyAlignment="1">
      <alignment horizontal="center"/>
    </xf>
    <xf numFmtId="164" fontId="17" fillId="0" borderId="1" xfId="0" applyNumberFormat="1" applyFont="1" applyFill="1" applyBorder="1" applyAlignment="1">
      <alignment horizontal="left"/>
    </xf>
    <xf numFmtId="1" fontId="17" fillId="0" borderId="1" xfId="0" applyNumberFormat="1" applyFont="1" applyFill="1" applyBorder="1" applyAlignment="1">
      <alignment horizontal="center"/>
    </xf>
    <xf numFmtId="3" fontId="18" fillId="0" borderId="1" xfId="0" applyNumberFormat="1" applyFont="1" applyFill="1" applyBorder="1" applyAlignment="1">
      <alignment horizontal="center" vertical="center"/>
    </xf>
    <xf numFmtId="2" fontId="18" fillId="0" borderId="1" xfId="0" applyNumberFormat="1" applyFont="1" applyFill="1" applyBorder="1" applyAlignment="1">
      <alignment horizontal="center" vertical="center" wrapText="1"/>
    </xf>
    <xf numFmtId="0" fontId="17" fillId="0" borderId="0" xfId="0" applyFont="1" applyFill="1" applyAlignment="1"/>
    <xf numFmtId="0" fontId="30" fillId="0" borderId="1" xfId="0" applyFont="1" applyFill="1" applyBorder="1" applyAlignment="1">
      <alignment vertical="center" wrapText="1"/>
    </xf>
    <xf numFmtId="0" fontId="18" fillId="0" borderId="1" xfId="0" applyFont="1" applyFill="1" applyBorder="1" applyAlignment="1">
      <alignment horizontal="justify" vertical="center" wrapText="1"/>
    </xf>
    <xf numFmtId="0" fontId="31" fillId="0" borderId="1" xfId="0" applyFont="1" applyFill="1" applyBorder="1" applyAlignment="1">
      <alignment vertical="center"/>
    </xf>
    <xf numFmtId="0" fontId="32" fillId="0" borderId="1" xfId="0" applyFont="1" applyFill="1" applyBorder="1" applyAlignment="1">
      <alignment horizontal="left" vertical="center" wrapText="1"/>
    </xf>
    <xf numFmtId="0" fontId="17" fillId="0" borderId="1" xfId="0" applyFont="1" applyFill="1" applyBorder="1" applyAlignment="1">
      <alignment horizontal="left" wrapText="1"/>
    </xf>
    <xf numFmtId="0" fontId="17" fillId="0" borderId="1" xfId="0" applyNumberFormat="1" applyFont="1" applyFill="1" applyBorder="1" applyAlignment="1">
      <alignment horizontal="center" vertical="center"/>
    </xf>
    <xf numFmtId="0" fontId="17" fillId="3" borderId="1" xfId="0" applyFont="1" applyFill="1" applyBorder="1" applyAlignment="1">
      <alignment horizontal="center" vertical="center"/>
    </xf>
    <xf numFmtId="14" fontId="17" fillId="3" borderId="1" xfId="0" applyNumberFormat="1" applyFont="1" applyFill="1" applyBorder="1" applyAlignment="1">
      <alignment horizontal="center" vertical="center" wrapText="1"/>
    </xf>
    <xf numFmtId="169" fontId="17" fillId="3" borderId="1" xfId="8" applyNumberFormat="1" applyFont="1" applyFill="1" applyBorder="1" applyAlignment="1">
      <alignment horizontal="center" vertical="center"/>
    </xf>
    <xf numFmtId="0" fontId="18" fillId="5" borderId="1" xfId="0" applyFont="1" applyFill="1" applyBorder="1" applyAlignment="1">
      <alignment horizontal="center" vertical="center" wrapText="1"/>
    </xf>
    <xf numFmtId="0" fontId="18" fillId="5" borderId="1" xfId="0" applyFont="1" applyFill="1" applyBorder="1" applyAlignment="1">
      <alignment horizontal="center" vertical="center"/>
    </xf>
    <xf numFmtId="0" fontId="17" fillId="3"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textRotation="90" wrapText="1"/>
    </xf>
    <xf numFmtId="0" fontId="1" fillId="0" borderId="7"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3"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164" fontId="17" fillId="0" borderId="1" xfId="0" applyNumberFormat="1" applyFont="1" applyFill="1" applyBorder="1" applyAlignment="1">
      <alignment horizontal="center" vertical="center" textRotation="90" wrapText="1"/>
    </xf>
    <xf numFmtId="164" fontId="17" fillId="0" borderId="1" xfId="8" applyNumberFormat="1" applyFont="1" applyFill="1" applyBorder="1" applyAlignment="1">
      <alignment horizontal="center" vertical="center" wrapText="1"/>
    </xf>
    <xf numFmtId="1" fontId="17" fillId="0" borderId="1" xfId="0" applyNumberFormat="1" applyFont="1" applyFill="1" applyBorder="1" applyAlignment="1">
      <alignment horizontal="center" vertical="center" wrapText="1"/>
    </xf>
    <xf numFmtId="1" fontId="17"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xf>
    <xf numFmtId="49" fontId="17" fillId="0" borderId="1" xfId="0" applyNumberFormat="1" applyFont="1" applyFill="1" applyBorder="1" applyAlignment="1">
      <alignment horizontal="center" vertical="center" textRotation="90" wrapText="1"/>
    </xf>
    <xf numFmtId="0" fontId="17" fillId="0" borderId="1" xfId="0" applyFont="1" applyFill="1" applyBorder="1" applyAlignment="1">
      <alignment horizontal="center" vertical="center"/>
    </xf>
    <xf numFmtId="170" fontId="6" fillId="0" borderId="0" xfId="5" applyNumberFormat="1" applyFont="1" applyFill="1"/>
    <xf numFmtId="0" fontId="1" fillId="0" borderId="1" xfId="0" applyFont="1" applyFill="1" applyBorder="1" applyAlignment="1">
      <alignment vertical="top" wrapText="1"/>
    </xf>
    <xf numFmtId="0" fontId="1" fillId="0" borderId="4"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1" fillId="0" borderId="1" xfId="0" applyFont="1" applyFill="1" applyBorder="1" applyAlignment="1">
      <alignment horizontal="left"/>
    </xf>
    <xf numFmtId="0" fontId="4" fillId="0" borderId="1" xfId="0" applyFont="1" applyFill="1" applyBorder="1" applyAlignment="1">
      <alignment vertical="top" wrapText="1"/>
    </xf>
    <xf numFmtId="0" fontId="17" fillId="0" borderId="1" xfId="0" applyFont="1" applyFill="1" applyBorder="1" applyAlignment="1">
      <alignment vertical="center" wrapText="1"/>
    </xf>
    <xf numFmtId="0" fontId="1" fillId="0" borderId="1" xfId="0" applyFont="1" applyFill="1" applyBorder="1" applyAlignment="1"/>
    <xf numFmtId="0" fontId="1" fillId="0" borderId="1" xfId="0" applyFont="1" applyFill="1" applyBorder="1" applyAlignment="1">
      <alignment horizontal="center" textRotation="90" wrapText="1"/>
    </xf>
    <xf numFmtId="0" fontId="1" fillId="0" borderId="1" xfId="0" applyFont="1" applyFill="1" applyBorder="1" applyAlignment="1">
      <alignment wrapText="1"/>
    </xf>
    <xf numFmtId="164" fontId="17" fillId="0" borderId="0" xfId="0" applyNumberFormat="1" applyFont="1" applyFill="1" applyAlignment="1">
      <alignment horizontal="center" vertical="center"/>
    </xf>
    <xf numFmtId="0" fontId="1" fillId="0" borderId="1" xfId="0" applyFont="1" applyFill="1" applyBorder="1" applyAlignment="1">
      <alignment horizontal="justify" vertical="center" wrapText="1"/>
    </xf>
    <xf numFmtId="164" fontId="17" fillId="0" borderId="1" xfId="8" applyNumberFormat="1" applyFont="1" applyFill="1" applyBorder="1" applyAlignment="1">
      <alignment vertical="center" wrapText="1"/>
    </xf>
    <xf numFmtId="0" fontId="17" fillId="3" borderId="1" xfId="0" applyFont="1" applyFill="1" applyBorder="1" applyAlignment="1">
      <alignment vertical="center" wrapText="1"/>
    </xf>
    <xf numFmtId="4" fontId="17" fillId="0" borderId="1" xfId="0" applyNumberFormat="1" applyFont="1" applyFill="1" applyBorder="1" applyAlignment="1">
      <alignment horizontal="center" vertical="center"/>
    </xf>
    <xf numFmtId="164" fontId="17" fillId="0" borderId="1" xfId="0" applyNumberFormat="1" applyFont="1" applyFill="1" applyBorder="1" applyAlignment="1">
      <alignment horizontal="left" vertical="top"/>
    </xf>
    <xf numFmtId="164" fontId="17" fillId="0" borderId="1" xfId="0" applyNumberFormat="1" applyFont="1" applyFill="1" applyBorder="1" applyAlignment="1">
      <alignment horizontal="justify" vertical="center" wrapText="1"/>
    </xf>
    <xf numFmtId="164" fontId="17" fillId="0" borderId="1" xfId="0" applyNumberFormat="1" applyFont="1" applyFill="1" applyBorder="1" applyAlignment="1">
      <alignment vertical="top" wrapText="1"/>
    </xf>
    <xf numFmtId="3" fontId="17" fillId="0" borderId="1" xfId="0" applyNumberFormat="1" applyFont="1" applyFill="1" applyBorder="1" applyAlignment="1">
      <alignment horizontal="left" vertical="top"/>
    </xf>
    <xf numFmtId="164" fontId="17" fillId="0" borderId="1" xfId="0" applyNumberFormat="1" applyFont="1" applyFill="1" applyBorder="1" applyAlignment="1">
      <alignment vertical="center"/>
    </xf>
    <xf numFmtId="164" fontId="17" fillId="0" borderId="1" xfId="0" applyNumberFormat="1" applyFont="1" applyFill="1" applyBorder="1" applyAlignment="1">
      <alignment horizontal="center" wrapText="1"/>
    </xf>
    <xf numFmtId="3" fontId="17" fillId="0" borderId="1" xfId="8" applyNumberFormat="1" applyFont="1" applyFill="1" applyBorder="1" applyAlignment="1">
      <alignment horizontal="center" vertical="center" wrapText="1"/>
    </xf>
    <xf numFmtId="0" fontId="1" fillId="0" borderId="0" xfId="0" applyFont="1" applyFill="1" applyAlignment="1">
      <alignment vertical="center" wrapText="1"/>
    </xf>
    <xf numFmtId="169" fontId="17" fillId="0" borderId="1" xfId="8" applyNumberFormat="1" applyFont="1" applyFill="1" applyBorder="1" applyAlignment="1">
      <alignment horizontal="center"/>
    </xf>
    <xf numFmtId="0" fontId="17" fillId="0" borderId="1" xfId="0" applyFont="1" applyFill="1" applyBorder="1" applyAlignment="1">
      <alignment horizontal="center"/>
    </xf>
    <xf numFmtId="0" fontId="17" fillId="5" borderId="1" xfId="0" applyFont="1" applyFill="1" applyBorder="1"/>
    <xf numFmtId="0" fontId="1" fillId="0" borderId="1" xfId="0" applyFont="1" applyFill="1" applyBorder="1" applyAlignment="1">
      <alignment vertical="center"/>
    </xf>
    <xf numFmtId="2" fontId="17" fillId="0" borderId="1" xfId="0" applyNumberFormat="1" applyFont="1" applyFill="1" applyBorder="1" applyAlignment="1">
      <alignment vertical="center" wrapText="1"/>
    </xf>
    <xf numFmtId="0" fontId="17" fillId="0" borderId="1" xfId="0" applyFont="1" applyFill="1" applyBorder="1" applyAlignment="1">
      <alignment vertical="center"/>
    </xf>
    <xf numFmtId="0" fontId="1" fillId="0" borderId="1" xfId="0" applyFont="1" applyFill="1" applyBorder="1" applyAlignment="1">
      <alignment horizontal="justify" vertical="top" wrapText="1"/>
    </xf>
    <xf numFmtId="0" fontId="1" fillId="0" borderId="1" xfId="0" applyFont="1" applyFill="1" applyBorder="1" applyAlignment="1">
      <alignment horizontal="justify" wrapText="1"/>
    </xf>
    <xf numFmtId="172" fontId="17" fillId="0" borderId="1" xfId="0" applyNumberFormat="1" applyFont="1" applyFill="1" applyBorder="1" applyAlignment="1">
      <alignment horizontal="center" vertical="center"/>
    </xf>
    <xf numFmtId="2" fontId="17"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xf>
    <xf numFmtId="0" fontId="4" fillId="0" borderId="1" xfId="0" applyFont="1" applyFill="1" applyBorder="1" applyAlignment="1">
      <alignment horizontal="justify" vertical="top"/>
    </xf>
    <xf numFmtId="3" fontId="17" fillId="0" borderId="3" xfId="0" applyNumberFormat="1" applyFont="1" applyFill="1" applyBorder="1" applyAlignment="1">
      <alignment horizontal="center" vertical="center" textRotation="90"/>
    </xf>
    <xf numFmtId="164" fontId="1" fillId="0" borderId="1" xfId="0" applyNumberFormat="1" applyFont="1" applyFill="1" applyBorder="1" applyAlignment="1">
      <alignment vertical="top" wrapText="1"/>
    </xf>
    <xf numFmtId="0" fontId="17" fillId="0" borderId="1" xfId="0" applyFont="1" applyFill="1" applyBorder="1" applyAlignment="1">
      <alignment horizontal="center" vertical="top" wrapText="1"/>
    </xf>
    <xf numFmtId="2" fontId="17" fillId="0" borderId="1" xfId="0" applyNumberFormat="1" applyFont="1" applyFill="1" applyBorder="1" applyAlignment="1">
      <alignment horizontal="center" vertical="top" wrapText="1"/>
    </xf>
    <xf numFmtId="1" fontId="1"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top" wrapText="1"/>
    </xf>
    <xf numFmtId="2" fontId="17" fillId="0" borderId="1" xfId="0" applyNumberFormat="1" applyFont="1" applyFill="1" applyBorder="1" applyAlignment="1">
      <alignment wrapText="1"/>
    </xf>
    <xf numFmtId="0" fontId="20" fillId="0" borderId="1" xfId="0" applyFont="1" applyFill="1" applyBorder="1" applyAlignment="1">
      <alignment horizontal="center" vertical="center" wrapText="1"/>
    </xf>
    <xf numFmtId="0" fontId="1" fillId="0" borderId="0" xfId="0" applyFont="1" applyFill="1" applyAlignment="1">
      <alignment horizontal="left" vertical="center" wrapText="1"/>
    </xf>
    <xf numFmtId="0" fontId="1" fillId="0" borderId="11" xfId="0" applyFont="1" applyFill="1" applyBorder="1" applyAlignment="1">
      <alignment horizontal="center" vertical="center" wrapText="1"/>
    </xf>
    <xf numFmtId="172" fontId="17" fillId="0" borderId="1" xfId="8" applyNumberFormat="1" applyFont="1" applyFill="1" applyBorder="1" applyAlignment="1">
      <alignment vertical="center" wrapText="1"/>
    </xf>
    <xf numFmtId="172" fontId="1" fillId="0" borderId="7" xfId="0" applyNumberFormat="1" applyFont="1" applyFill="1" applyBorder="1" applyAlignment="1">
      <alignment horizontal="center" vertical="center" wrapText="1"/>
    </xf>
    <xf numFmtId="0" fontId="1" fillId="3" borderId="1" xfId="0" applyFont="1" applyFill="1" applyBorder="1" applyAlignment="1">
      <alignment vertical="center"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17" fillId="0" borderId="1" xfId="0" applyFont="1" applyFill="1" applyBorder="1" applyAlignment="1">
      <alignment horizontal="center" vertical="center" wrapText="1"/>
    </xf>
    <xf numFmtId="14" fontId="17" fillId="0" borderId="1" xfId="0" applyNumberFormat="1" applyFont="1" applyFill="1" applyBorder="1" applyAlignment="1">
      <alignment horizontal="center" vertical="center" wrapText="1"/>
    </xf>
    <xf numFmtId="0" fontId="17" fillId="3"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0" xfId="0" applyFont="1" applyFill="1" applyAlignment="1">
      <alignment horizontal="center" vertical="center"/>
    </xf>
    <xf numFmtId="0" fontId="18" fillId="0" borderId="1" xfId="0" applyFont="1" applyFill="1" applyBorder="1" applyAlignment="1">
      <alignment horizontal="center"/>
    </xf>
    <xf numFmtId="0" fontId="17" fillId="0" borderId="1" xfId="0" applyFont="1" applyFill="1" applyBorder="1" applyAlignment="1">
      <alignment horizontal="center" vertical="center"/>
    </xf>
    <xf numFmtId="0" fontId="17" fillId="0" borderId="2" xfId="0" applyFont="1" applyFill="1" applyBorder="1" applyAlignment="1">
      <alignment horizontal="center" vertical="center" wrapText="1"/>
    </xf>
    <xf numFmtId="0" fontId="18" fillId="0" borderId="1" xfId="0" applyFont="1" applyFill="1" applyBorder="1" applyAlignment="1">
      <alignment horizontal="center" vertical="center"/>
    </xf>
    <xf numFmtId="164" fontId="18" fillId="7" borderId="1" xfId="0" applyNumberFormat="1" applyFont="1" applyFill="1" applyBorder="1" applyAlignment="1">
      <alignment wrapText="1"/>
    </xf>
    <xf numFmtId="49" fontId="18" fillId="7" borderId="1" xfId="0" applyNumberFormat="1" applyFont="1" applyFill="1" applyBorder="1"/>
    <xf numFmtId="49" fontId="18" fillId="7" borderId="1" xfId="0" applyNumberFormat="1" applyFont="1" applyFill="1" applyBorder="1" applyAlignment="1">
      <alignment wrapText="1"/>
    </xf>
    <xf numFmtId="0" fontId="18" fillId="7" borderId="1" xfId="0" applyFont="1" applyFill="1" applyBorder="1"/>
    <xf numFmtId="164" fontId="18" fillId="7" borderId="1" xfId="0" applyNumberFormat="1" applyFont="1" applyFill="1" applyBorder="1"/>
    <xf numFmtId="164" fontId="18" fillId="7" borderId="0" xfId="0" applyNumberFormat="1" applyFont="1" applyFill="1"/>
    <xf numFmtId="0" fontId="18" fillId="7" borderId="0" xfId="0" applyFont="1" applyFill="1"/>
    <xf numFmtId="0" fontId="18" fillId="7" borderId="1" xfId="0" applyFont="1" applyFill="1" applyBorder="1" applyAlignment="1">
      <alignment horizontal="center" vertical="center"/>
    </xf>
    <xf numFmtId="3" fontId="18" fillId="7" borderId="1" xfId="0" applyNumberFormat="1" applyFont="1" applyFill="1" applyBorder="1" applyAlignment="1">
      <alignment horizontal="center" vertical="center"/>
    </xf>
    <xf numFmtId="2" fontId="18" fillId="7" borderId="1" xfId="0" applyNumberFormat="1" applyFont="1" applyFill="1" applyBorder="1" applyAlignment="1">
      <alignment horizontal="center" vertical="center" wrapText="1"/>
    </xf>
    <xf numFmtId="0" fontId="18" fillId="7" borderId="1" xfId="0" applyFont="1" applyFill="1" applyBorder="1" applyAlignment="1">
      <alignment horizontal="center" vertical="center" wrapText="1"/>
    </xf>
    <xf numFmtId="0" fontId="6" fillId="0" borderId="0" xfId="5" applyFont="1" applyAlignment="1">
      <alignment horizontal="center" vertical="center"/>
    </xf>
    <xf numFmtId="14" fontId="18" fillId="5" borderId="1" xfId="0" applyNumberFormat="1" applyFont="1" applyFill="1" applyBorder="1" applyAlignment="1">
      <alignment horizontal="center" vertical="center" wrapText="1"/>
    </xf>
    <xf numFmtId="169" fontId="18" fillId="5" borderId="1" xfId="8" applyNumberFormat="1" applyFont="1" applyFill="1" applyBorder="1"/>
    <xf numFmtId="169" fontId="18" fillId="5" borderId="0" xfId="0" applyNumberFormat="1" applyFont="1" applyFill="1"/>
    <xf numFmtId="0" fontId="18" fillId="5" borderId="0" xfId="0" applyFont="1" applyFill="1"/>
    <xf numFmtId="169" fontId="18" fillId="5" borderId="1" xfId="8" applyNumberFormat="1" applyFont="1" applyFill="1" applyBorder="1" applyAlignment="1">
      <alignment vertical="center"/>
    </xf>
    <xf numFmtId="169" fontId="18" fillId="5" borderId="1" xfId="8" applyNumberFormat="1" applyFont="1" applyFill="1" applyBorder="1" applyAlignment="1">
      <alignment horizontal="center" vertical="center"/>
    </xf>
    <xf numFmtId="0" fontId="17" fillId="3" borderId="1" xfId="0" applyFont="1" applyFill="1" applyBorder="1"/>
    <xf numFmtId="0" fontId="20" fillId="0" borderId="0" xfId="0" applyFont="1" applyFill="1"/>
    <xf numFmtId="169" fontId="17" fillId="5" borderId="1" xfId="8" applyNumberFormat="1" applyFont="1" applyFill="1" applyBorder="1"/>
    <xf numFmtId="0" fontId="17" fillId="5" borderId="0" xfId="0" applyFont="1" applyFill="1"/>
    <xf numFmtId="169" fontId="17" fillId="3" borderId="0" xfId="8" applyNumberFormat="1" applyFont="1" applyFill="1"/>
    <xf numFmtId="170" fontId="17" fillId="0" borderId="0" xfId="0" applyNumberFormat="1" applyFont="1" applyFill="1"/>
    <xf numFmtId="170" fontId="18" fillId="0" borderId="0" xfId="0" applyNumberFormat="1" applyFont="1" applyFill="1"/>
    <xf numFmtId="0" fontId="18" fillId="7" borderId="1" xfId="0" applyFont="1" applyFill="1" applyBorder="1" applyAlignment="1">
      <alignment horizontal="center" vertical="center"/>
    </xf>
    <xf numFmtId="170" fontId="18" fillId="5" borderId="0" xfId="0" applyNumberFormat="1" applyFont="1" applyFill="1"/>
    <xf numFmtId="0" fontId="17" fillId="0" borderId="1" xfId="0" applyFont="1" applyFill="1" applyBorder="1" applyAlignment="1">
      <alignment horizontal="center" vertical="center" wrapText="1"/>
    </xf>
    <xf numFmtId="49" fontId="17" fillId="0" borderId="1" xfId="0" applyNumberFormat="1" applyFont="1" applyFill="1" applyBorder="1" applyAlignment="1">
      <alignment horizontal="center" vertical="center" textRotation="90" wrapText="1"/>
    </xf>
    <xf numFmtId="1" fontId="17" fillId="0" borderId="2" xfId="0" applyNumberFormat="1" applyFont="1" applyFill="1" applyBorder="1" applyAlignment="1">
      <alignment horizontal="center" vertical="center" textRotation="90" wrapText="1"/>
    </xf>
    <xf numFmtId="1" fontId="17" fillId="0" borderId="3" xfId="0" applyNumberFormat="1" applyFont="1" applyFill="1" applyBorder="1" applyAlignment="1">
      <alignment horizontal="center" vertical="center" textRotation="90" wrapText="1"/>
    </xf>
    <xf numFmtId="1" fontId="17" fillId="0" borderId="4" xfId="0" applyNumberFormat="1" applyFont="1" applyFill="1" applyBorder="1" applyAlignment="1">
      <alignment horizontal="center" vertical="center" textRotation="90" wrapText="1"/>
    </xf>
    <xf numFmtId="49" fontId="17" fillId="0" borderId="2" xfId="0" applyNumberFormat="1" applyFont="1" applyFill="1" applyBorder="1" applyAlignment="1">
      <alignment horizontal="center" vertical="center" textRotation="90" wrapText="1"/>
    </xf>
    <xf numFmtId="49" fontId="17" fillId="0" borderId="3" xfId="0" applyNumberFormat="1" applyFont="1" applyFill="1" applyBorder="1" applyAlignment="1">
      <alignment horizontal="center" vertical="center" textRotation="90" wrapText="1"/>
    </xf>
    <xf numFmtId="49" fontId="17" fillId="0" borderId="4" xfId="0" applyNumberFormat="1" applyFont="1" applyFill="1" applyBorder="1" applyAlignment="1">
      <alignment horizontal="center" vertical="center" textRotation="90" wrapText="1"/>
    </xf>
    <xf numFmtId="0" fontId="17" fillId="0" borderId="7" xfId="0" applyFont="1" applyFill="1" applyBorder="1" applyAlignment="1">
      <alignment horizontal="center" vertical="center" wrapText="1"/>
    </xf>
    <xf numFmtId="0" fontId="17" fillId="0" borderId="2" xfId="0" applyFont="1" applyFill="1" applyBorder="1" applyAlignment="1">
      <alignment horizontal="center" vertical="center" textRotation="90" wrapText="1"/>
    </xf>
    <xf numFmtId="0" fontId="17" fillId="0" borderId="3" xfId="0" applyFont="1" applyFill="1" applyBorder="1" applyAlignment="1">
      <alignment horizontal="center" vertical="center" textRotation="90" wrapText="1"/>
    </xf>
    <xf numFmtId="0" fontId="17" fillId="0" borderId="4" xfId="0" applyFont="1" applyFill="1" applyBorder="1" applyAlignment="1">
      <alignment horizontal="center" vertical="center" textRotation="90" wrapText="1"/>
    </xf>
    <xf numFmtId="0" fontId="17" fillId="0" borderId="11"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164" fontId="8" fillId="0" borderId="0" xfId="5" applyNumberFormat="1" applyFont="1" applyBorder="1" applyAlignment="1">
      <alignment horizontal="center" vertical="center"/>
    </xf>
    <xf numFmtId="0" fontId="17" fillId="0" borderId="7" xfId="0" applyFont="1" applyFill="1" applyBorder="1" applyAlignment="1">
      <alignment horizontal="center" vertical="center"/>
    </xf>
    <xf numFmtId="0" fontId="17" fillId="0" borderId="0" xfId="0" applyFont="1" applyFill="1" applyAlignment="1">
      <alignment horizontal="center" vertical="center" textRotation="90"/>
    </xf>
    <xf numFmtId="0" fontId="17" fillId="0" borderId="1" xfId="0" applyFont="1" applyFill="1" applyBorder="1" applyAlignment="1">
      <alignment horizontal="center" vertical="center" wrapText="1"/>
    </xf>
    <xf numFmtId="0" fontId="17" fillId="0" borderId="0" xfId="0" applyFont="1" applyFill="1" applyAlignment="1">
      <alignment horizontal="center" vertical="center"/>
    </xf>
    <xf numFmtId="164" fontId="18" fillId="0" borderId="1" xfId="0" applyNumberFormat="1" applyFont="1" applyFill="1" applyBorder="1" applyAlignment="1">
      <alignment horizontal="center" vertical="center"/>
    </xf>
    <xf numFmtId="164" fontId="18" fillId="7" borderId="1" xfId="0" applyNumberFormat="1" applyFont="1" applyFill="1" applyBorder="1" applyAlignment="1">
      <alignment horizontal="center" vertical="center"/>
    </xf>
    <xf numFmtId="164" fontId="17" fillId="0" borderId="1" xfId="0" applyNumberFormat="1" applyFont="1" applyFill="1" applyBorder="1" applyAlignment="1">
      <alignment horizontal="center" vertical="center" textRotation="90" wrapText="1"/>
    </xf>
    <xf numFmtId="0" fontId="17" fillId="0" borderId="1" xfId="0" applyFont="1" applyFill="1" applyBorder="1" applyAlignment="1">
      <alignment horizontal="center" vertical="center"/>
    </xf>
    <xf numFmtId="164" fontId="17" fillId="0" borderId="2" xfId="8" applyNumberFormat="1" applyFont="1" applyFill="1" applyBorder="1" applyAlignment="1">
      <alignment horizontal="center" vertical="center" wrapText="1"/>
    </xf>
    <xf numFmtId="164" fontId="17" fillId="0" borderId="1" xfId="8"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textRotation="90"/>
    </xf>
    <xf numFmtId="49" fontId="17" fillId="0" borderId="1" xfId="0" applyNumberFormat="1" applyFont="1" applyFill="1" applyBorder="1" applyAlignment="1">
      <alignment horizontal="center" vertical="center" textRotation="90" wrapText="1"/>
    </xf>
    <xf numFmtId="3" fontId="17" fillId="0" borderId="7" xfId="0" applyNumberFormat="1" applyFont="1" applyFill="1" applyBorder="1" applyAlignment="1">
      <alignment horizontal="center" vertical="center"/>
    </xf>
    <xf numFmtId="164" fontId="17" fillId="0" borderId="1" xfId="0" applyNumberFormat="1" applyFont="1" applyFill="1" applyBorder="1" applyAlignment="1">
      <alignment horizontal="center" vertical="center"/>
    </xf>
    <xf numFmtId="49" fontId="17" fillId="0" borderId="1" xfId="0" applyNumberFormat="1" applyFont="1" applyFill="1" applyBorder="1" applyAlignment="1">
      <alignment horizontal="center" vertical="center" textRotation="90"/>
    </xf>
    <xf numFmtId="1" fontId="17" fillId="0" borderId="1" xfId="0" applyNumberFormat="1" applyFont="1" applyFill="1" applyBorder="1" applyAlignment="1">
      <alignment horizontal="center" vertical="center" textRotation="90" wrapText="1"/>
    </xf>
    <xf numFmtId="3" fontId="17" fillId="0" borderId="6" xfId="0" applyNumberFormat="1" applyFont="1" applyFill="1" applyBorder="1" applyAlignment="1">
      <alignment horizontal="center" vertical="center"/>
    </xf>
    <xf numFmtId="49" fontId="17" fillId="0" borderId="1" xfId="0" applyNumberFormat="1" applyFont="1" applyFill="1" applyBorder="1" applyAlignment="1">
      <alignment horizontal="center" vertical="center"/>
    </xf>
    <xf numFmtId="164" fontId="17" fillId="0" borderId="1" xfId="0" applyNumberFormat="1" applyFont="1" applyFill="1" applyBorder="1" applyAlignment="1">
      <alignment horizontal="center" vertical="center" wrapText="1"/>
    </xf>
    <xf numFmtId="1" fontId="17" fillId="0" borderId="1" xfId="0" applyNumberFormat="1" applyFont="1" applyFill="1" applyBorder="1" applyAlignment="1">
      <alignment horizontal="center" vertical="center" wrapText="1"/>
    </xf>
    <xf numFmtId="164" fontId="17" fillId="0" borderId="1" xfId="0" applyNumberFormat="1" applyFont="1" applyFill="1" applyBorder="1" applyAlignment="1">
      <alignment horizontal="center"/>
    </xf>
    <xf numFmtId="167" fontId="17" fillId="0" borderId="1" xfId="0" applyNumberFormat="1" applyFont="1" applyFill="1" applyBorder="1" applyAlignment="1">
      <alignment horizontal="center" vertical="center"/>
    </xf>
    <xf numFmtId="49"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xf>
    <xf numFmtId="1" fontId="17" fillId="0" borderId="1" xfId="0" applyNumberFormat="1" applyFont="1" applyFill="1" applyBorder="1" applyAlignment="1">
      <alignment horizontal="center" vertical="center"/>
    </xf>
    <xf numFmtId="1" fontId="17" fillId="0" borderId="1" xfId="0" applyNumberFormat="1" applyFont="1" applyFill="1" applyBorder="1" applyAlignment="1">
      <alignment horizontal="center" vertical="center" textRotation="90"/>
    </xf>
    <xf numFmtId="49" fontId="17" fillId="0" borderId="2" xfId="0" applyNumberFormat="1" applyFont="1" applyFill="1" applyBorder="1" applyAlignment="1">
      <alignment horizontal="center" vertical="center" textRotation="90"/>
    </xf>
    <xf numFmtId="164" fontId="6" fillId="0" borderId="5" xfId="2" applyNumberFormat="1" applyFont="1" applyBorder="1" applyAlignment="1">
      <alignment horizontal="left" vertical="center"/>
    </xf>
    <xf numFmtId="164" fontId="6" fillId="0" borderId="6" xfId="2" applyNumberFormat="1" applyFont="1" applyBorder="1" applyAlignment="1">
      <alignment horizontal="left" vertical="center"/>
    </xf>
    <xf numFmtId="0" fontId="8" fillId="0" borderId="0" xfId="5" applyFont="1" applyAlignment="1">
      <alignment horizontal="center" vertical="top" wrapText="1" shrinkToFit="1" readingOrder="1"/>
    </xf>
    <xf numFmtId="0" fontId="8" fillId="4" borderId="0" xfId="5" applyFont="1" applyFill="1" applyAlignment="1" applyProtection="1">
      <alignment horizontal="center" vertical="top" wrapText="1" shrinkToFit="1" readingOrder="1"/>
      <protection hidden="1"/>
    </xf>
    <xf numFmtId="164" fontId="8" fillId="4" borderId="0" xfId="5" applyNumberFormat="1" applyFont="1" applyFill="1" applyAlignment="1" applyProtection="1">
      <alignment horizontal="center" vertical="top" wrapText="1" shrinkToFit="1" readingOrder="1"/>
      <protection hidden="1"/>
    </xf>
    <xf numFmtId="0" fontId="6" fillId="0" borderId="0" xfId="5" applyFont="1" applyAlignment="1">
      <alignment horizontal="center" vertical="center"/>
    </xf>
    <xf numFmtId="49" fontId="12" fillId="2" borderId="6" xfId="5" applyNumberFormat="1" applyFont="1" applyFill="1" applyBorder="1" applyAlignment="1">
      <alignment horizontal="left" vertical="top"/>
    </xf>
    <xf numFmtId="49" fontId="12" fillId="2" borderId="5" xfId="5" applyNumberFormat="1" applyFont="1" applyFill="1" applyBorder="1" applyAlignment="1">
      <alignment horizontal="left" vertical="center"/>
    </xf>
    <xf numFmtId="49" fontId="12" fillId="2" borderId="6" xfId="5" applyNumberFormat="1" applyFont="1" applyFill="1" applyBorder="1" applyAlignment="1">
      <alignment horizontal="left" vertical="center"/>
    </xf>
    <xf numFmtId="164" fontId="6" fillId="3" borderId="5" xfId="2" applyNumberFormat="1" applyFont="1" applyFill="1" applyBorder="1" applyAlignment="1">
      <alignment horizontal="left" vertical="center"/>
    </xf>
    <xf numFmtId="164" fontId="6" fillId="3" borderId="6" xfId="2" applyNumberFormat="1" applyFont="1" applyFill="1" applyBorder="1" applyAlignment="1">
      <alignment horizontal="left" vertical="center"/>
    </xf>
    <xf numFmtId="164" fontId="6" fillId="0" borderId="5" xfId="2" applyNumberFormat="1" applyFont="1" applyBorder="1" applyAlignment="1">
      <alignment horizontal="left" vertical="center" wrapText="1"/>
    </xf>
    <xf numFmtId="164" fontId="6" fillId="0" borderId="6" xfId="2" applyNumberFormat="1" applyFont="1" applyBorder="1" applyAlignment="1">
      <alignment horizontal="left" vertical="center" wrapText="1"/>
    </xf>
    <xf numFmtId="0" fontId="17" fillId="0" borderId="1" xfId="0" applyFont="1" applyFill="1" applyBorder="1" applyAlignment="1">
      <alignment horizontal="center" vertical="center" wrapText="1"/>
    </xf>
    <xf numFmtId="14" fontId="17" fillId="0" borderId="1" xfId="0" applyNumberFormat="1"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4" xfId="0" applyFont="1" applyFill="1" applyBorder="1" applyAlignment="1">
      <alignment horizontal="center" vertical="center" wrapText="1"/>
    </xf>
    <xf numFmtId="14" fontId="17" fillId="0" borderId="2" xfId="0" applyNumberFormat="1" applyFont="1" applyFill="1" applyBorder="1" applyAlignment="1">
      <alignment horizontal="center" vertical="center" wrapText="1"/>
    </xf>
    <xf numFmtId="14" fontId="17" fillId="0" borderId="4" xfId="0" applyNumberFormat="1"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7" fillId="0" borderId="0" xfId="0" applyFont="1" applyFill="1" applyAlignment="1">
      <alignment horizontal="center" vertical="center"/>
    </xf>
    <xf numFmtId="0" fontId="17" fillId="0" borderId="0" xfId="0" applyFont="1" applyFill="1" applyAlignment="1">
      <alignment horizontal="center" vertical="top"/>
    </xf>
    <xf numFmtId="0" fontId="18" fillId="0" borderId="6" xfId="0" applyFont="1" applyFill="1" applyBorder="1" applyAlignment="1">
      <alignment horizontal="center"/>
    </xf>
    <xf numFmtId="0" fontId="18" fillId="0" borderId="7" xfId="0" applyFont="1" applyFill="1" applyBorder="1" applyAlignment="1">
      <alignment horizontal="center"/>
    </xf>
    <xf numFmtId="0" fontId="18" fillId="0" borderId="1" xfId="0" applyFont="1" applyFill="1" applyBorder="1" applyAlignment="1">
      <alignment horizontal="center"/>
    </xf>
    <xf numFmtId="0" fontId="8" fillId="0" borderId="5" xfId="5" applyFont="1" applyFill="1" applyBorder="1" applyAlignment="1">
      <alignment horizontal="center" vertical="center" wrapText="1"/>
    </xf>
    <xf numFmtId="0" fontId="8" fillId="0" borderId="7" xfId="5" applyFont="1" applyFill="1" applyBorder="1" applyAlignment="1">
      <alignment horizontal="center" vertical="center" wrapText="1"/>
    </xf>
    <xf numFmtId="0" fontId="8" fillId="0" borderId="0" xfId="5" applyFont="1" applyFill="1" applyAlignment="1">
      <alignment horizontal="left" vertical="center" wrapText="1"/>
    </xf>
    <xf numFmtId="0" fontId="8" fillId="0" borderId="0" xfId="5" applyFont="1" applyFill="1" applyAlignment="1">
      <alignment horizontal="center" wrapText="1"/>
    </xf>
    <xf numFmtId="0" fontId="8" fillId="0" borderId="0" xfId="5" applyFont="1" applyFill="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Fill="1" applyBorder="1" applyAlignment="1">
      <alignment horizontal="center" vertical="center"/>
    </xf>
    <xf numFmtId="0" fontId="1" fillId="0" borderId="5" xfId="0" applyFont="1" applyFill="1" applyBorder="1" applyAlignment="1">
      <alignment horizontal="center" wrapText="1"/>
    </xf>
    <xf numFmtId="0" fontId="1" fillId="0" borderId="7" xfId="0" applyFont="1" applyFill="1" applyBorder="1" applyAlignment="1">
      <alignment horizontal="center" wrapText="1"/>
    </xf>
    <xf numFmtId="0" fontId="2" fillId="0" borderId="5" xfId="0" applyFont="1" applyFill="1" applyBorder="1" applyAlignment="1">
      <alignment horizontal="center"/>
    </xf>
    <xf numFmtId="0" fontId="2" fillId="0" borderId="7" xfId="0" applyFont="1" applyFill="1" applyBorder="1" applyAlignment="1">
      <alignment horizontal="center"/>
    </xf>
    <xf numFmtId="49" fontId="1" fillId="0" borderId="2"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textRotation="90" wrapText="1"/>
    </xf>
    <xf numFmtId="0" fontId="1" fillId="0" borderId="3" xfId="0" applyFont="1" applyFill="1" applyBorder="1" applyAlignment="1">
      <alignment horizontal="center" vertical="center" textRotation="90" wrapText="1"/>
    </xf>
    <xf numFmtId="0" fontId="1" fillId="0" borderId="4" xfId="0" applyFont="1" applyFill="1" applyBorder="1" applyAlignment="1">
      <alignment horizontal="center" vertical="center" textRotation="90" wrapText="1"/>
    </xf>
    <xf numFmtId="0" fontId="1" fillId="0" borderId="1" xfId="0" applyFont="1" applyFill="1" applyBorder="1" applyAlignment="1">
      <alignment horizontal="center" vertical="center" textRotation="90" wrapText="1"/>
    </xf>
    <xf numFmtId="0" fontId="1" fillId="0" borderId="0" xfId="0" applyFont="1" applyFill="1" applyAlignment="1">
      <alignment horizontal="center"/>
    </xf>
    <xf numFmtId="0" fontId="4" fillId="0" borderId="0" xfId="0" applyFont="1" applyFill="1" applyAlignment="1">
      <alignment horizontal="center" vertical="center"/>
    </xf>
    <xf numFmtId="0" fontId="1"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6" xfId="0" applyFont="1" applyFill="1" applyBorder="1" applyAlignment="1">
      <alignment horizont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1" fillId="0" borderId="1" xfId="0" applyFont="1" applyFill="1" applyBorder="1" applyAlignment="1">
      <alignment vertical="center" wrapText="1"/>
    </xf>
    <xf numFmtId="0" fontId="17" fillId="0" borderId="5" xfId="0" applyFont="1" applyFill="1" applyBorder="1" applyAlignment="1">
      <alignment horizontal="left" vertical="center" wrapText="1"/>
    </xf>
    <xf numFmtId="0" fontId="17" fillId="0" borderId="7" xfId="0" applyFont="1" applyFill="1" applyBorder="1" applyAlignment="1">
      <alignment horizontal="left" vertical="center" wrapText="1"/>
    </xf>
    <xf numFmtId="0" fontId="1" fillId="0" borderId="2" xfId="0" applyFont="1" applyFill="1" applyBorder="1" applyAlignment="1">
      <alignment horizontal="center" textRotation="90" wrapText="1"/>
    </xf>
    <xf numFmtId="0" fontId="1" fillId="0" borderId="3" xfId="0" applyFont="1" applyFill="1" applyBorder="1" applyAlignment="1">
      <alignment horizontal="center" textRotation="90" wrapText="1"/>
    </xf>
    <xf numFmtId="0" fontId="1" fillId="0" borderId="4" xfId="0" applyFont="1" applyFill="1" applyBorder="1" applyAlignment="1">
      <alignment horizontal="center" textRotation="90" wrapText="1"/>
    </xf>
    <xf numFmtId="0" fontId="4" fillId="0" borderId="1" xfId="0" applyFont="1" applyFill="1" applyBorder="1" applyAlignment="1">
      <alignment vertical="center" wrapText="1"/>
    </xf>
    <xf numFmtId="0" fontId="3" fillId="0" borderId="0" xfId="0" applyFont="1" applyFill="1" applyAlignment="1">
      <alignment horizontal="center" vertical="center" wrapText="1"/>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164" fontId="17" fillId="0" borderId="1" xfId="8" applyNumberFormat="1" applyFont="1" applyFill="1" applyBorder="1" applyAlignment="1">
      <alignment horizontal="center" vertical="center" wrapText="1"/>
    </xf>
    <xf numFmtId="164" fontId="17" fillId="0" borderId="1" xfId="0" applyNumberFormat="1" applyFont="1" applyFill="1" applyBorder="1" applyAlignment="1">
      <alignment horizontal="center" vertical="center" textRotation="90" wrapText="1"/>
    </xf>
    <xf numFmtId="164" fontId="17" fillId="8" borderId="1" xfId="0" applyNumberFormat="1" applyFont="1" applyFill="1" applyBorder="1" applyAlignment="1">
      <alignment horizontal="center" vertical="center" wrapText="1"/>
    </xf>
    <xf numFmtId="164" fontId="17" fillId="0" borderId="1" xfId="0" applyNumberFormat="1" applyFont="1" applyFill="1" applyBorder="1" applyAlignment="1">
      <alignment horizontal="center" vertical="center"/>
    </xf>
    <xf numFmtId="164" fontId="17" fillId="0" borderId="1" xfId="0" applyNumberFormat="1" applyFont="1" applyFill="1" applyBorder="1" applyAlignment="1">
      <alignment horizontal="center" vertical="center" wrapText="1"/>
    </xf>
    <xf numFmtId="1" fontId="17" fillId="0" borderId="1" xfId="0" applyNumberFormat="1" applyFont="1" applyFill="1" applyBorder="1" applyAlignment="1">
      <alignment horizontal="center" vertical="center" wrapText="1"/>
    </xf>
    <xf numFmtId="164" fontId="17" fillId="0" borderId="1" xfId="0" applyNumberFormat="1" applyFont="1" applyFill="1" applyBorder="1" applyAlignment="1">
      <alignment horizontal="center"/>
    </xf>
    <xf numFmtId="1" fontId="17" fillId="0" borderId="1" xfId="0" applyNumberFormat="1" applyFont="1" applyFill="1" applyBorder="1" applyAlignment="1">
      <alignment horizontal="center" vertical="center" textRotation="90" wrapText="1"/>
    </xf>
    <xf numFmtId="164" fontId="28" fillId="0" borderId="1" xfId="0" applyNumberFormat="1" applyFont="1" applyFill="1" applyBorder="1" applyAlignment="1">
      <alignment horizontal="center" vertical="center" wrapText="1"/>
    </xf>
    <xf numFmtId="167" fontId="17" fillId="0" borderId="1" xfId="0" applyNumberFormat="1" applyFont="1" applyFill="1" applyBorder="1" applyAlignment="1">
      <alignment horizontal="center" vertical="center"/>
    </xf>
    <xf numFmtId="49" fontId="17" fillId="0" borderId="1" xfId="0" applyNumberFormat="1" applyFont="1" applyFill="1" applyBorder="1" applyAlignment="1">
      <alignment horizontal="center" vertical="center"/>
    </xf>
    <xf numFmtId="0" fontId="17" fillId="0" borderId="1" xfId="0" applyNumberFormat="1" applyFont="1" applyFill="1" applyBorder="1" applyAlignment="1">
      <alignment horizontal="center" vertical="center" wrapText="1"/>
    </xf>
    <xf numFmtId="49"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xf>
    <xf numFmtId="0" fontId="17" fillId="8" borderId="1" xfId="0" applyFont="1" applyFill="1" applyBorder="1" applyAlignment="1">
      <alignment horizontal="center" vertical="center" wrapText="1"/>
    </xf>
    <xf numFmtId="1" fontId="17" fillId="0" borderId="1" xfId="0" applyNumberFormat="1" applyFont="1" applyFill="1" applyBorder="1" applyAlignment="1">
      <alignment horizontal="center" vertical="center"/>
    </xf>
    <xf numFmtId="1" fontId="17" fillId="0" borderId="1" xfId="0" applyNumberFormat="1" applyFont="1" applyFill="1" applyBorder="1" applyAlignment="1">
      <alignment horizontal="center" vertical="center" textRotation="90"/>
    </xf>
    <xf numFmtId="164" fontId="17" fillId="8" borderId="1" xfId="0" applyNumberFormat="1" applyFont="1" applyFill="1" applyBorder="1" applyAlignment="1">
      <alignment horizontal="center" vertical="center"/>
    </xf>
    <xf numFmtId="164" fontId="17" fillId="0" borderId="2" xfId="0" applyNumberFormat="1" applyFont="1" applyFill="1" applyBorder="1" applyAlignment="1">
      <alignment horizontal="center" vertical="center" wrapText="1"/>
    </xf>
    <xf numFmtId="164" fontId="17" fillId="0" borderId="3" xfId="0" applyNumberFormat="1" applyFont="1" applyFill="1" applyBorder="1" applyAlignment="1">
      <alignment horizontal="center" vertical="center" wrapText="1"/>
    </xf>
    <xf numFmtId="164" fontId="17" fillId="0" borderId="4"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textRotation="90" wrapText="1"/>
    </xf>
    <xf numFmtId="49" fontId="1" fillId="0" borderId="3" xfId="0" applyNumberFormat="1" applyFont="1" applyFill="1" applyBorder="1" applyAlignment="1">
      <alignment horizontal="center" vertical="center" textRotation="90" wrapText="1"/>
    </xf>
    <xf numFmtId="49" fontId="1" fillId="0" borderId="4" xfId="0" applyNumberFormat="1" applyFont="1" applyFill="1" applyBorder="1" applyAlignment="1">
      <alignment horizontal="center" vertical="center" textRotation="90" wrapText="1"/>
    </xf>
    <xf numFmtId="164" fontId="18" fillId="0" borderId="1" xfId="0" applyNumberFormat="1" applyFont="1" applyFill="1" applyBorder="1" applyAlignment="1">
      <alignment horizontal="center" vertical="center"/>
    </xf>
    <xf numFmtId="3" fontId="1" fillId="0" borderId="2" xfId="0" applyNumberFormat="1" applyFont="1" applyFill="1" applyBorder="1" applyAlignment="1">
      <alignment horizontal="center" vertical="center" textRotation="90"/>
    </xf>
    <xf numFmtId="3" fontId="1" fillId="0" borderId="3" xfId="0" applyNumberFormat="1" applyFont="1" applyFill="1" applyBorder="1" applyAlignment="1">
      <alignment horizontal="center" vertical="center" textRotation="90"/>
    </xf>
    <xf numFmtId="164" fontId="17" fillId="0" borderId="2" xfId="0" applyNumberFormat="1" applyFont="1" applyFill="1" applyBorder="1" applyAlignment="1">
      <alignment horizontal="center" vertical="center" textRotation="90" wrapText="1"/>
    </xf>
    <xf numFmtId="164" fontId="17" fillId="0" borderId="3" xfId="0" applyNumberFormat="1" applyFont="1" applyFill="1" applyBorder="1" applyAlignment="1">
      <alignment horizontal="center" vertical="center" textRotation="90" wrapText="1"/>
    </xf>
    <xf numFmtId="1" fontId="1" fillId="0" borderId="2" xfId="0" applyNumberFormat="1" applyFont="1" applyFill="1" applyBorder="1" applyAlignment="1">
      <alignment horizontal="center" vertical="center" textRotation="90" wrapText="1"/>
    </xf>
    <xf numFmtId="1" fontId="1" fillId="0" borderId="3" xfId="0" applyNumberFormat="1" applyFont="1" applyFill="1" applyBorder="1" applyAlignment="1">
      <alignment horizontal="center" vertical="center" textRotation="90" wrapText="1"/>
    </xf>
    <xf numFmtId="1" fontId="1" fillId="0" borderId="4" xfId="0" applyNumberFormat="1" applyFont="1" applyFill="1" applyBorder="1" applyAlignment="1">
      <alignment horizontal="center" vertical="center" textRotation="90" wrapText="1"/>
    </xf>
    <xf numFmtId="164" fontId="17" fillId="0" borderId="2" xfId="8" applyNumberFormat="1" applyFont="1" applyFill="1" applyBorder="1" applyAlignment="1">
      <alignment horizontal="center" vertical="center" wrapText="1"/>
    </xf>
    <xf numFmtId="164" fontId="17" fillId="0" borderId="3" xfId="8" applyNumberFormat="1" applyFont="1" applyFill="1" applyBorder="1" applyAlignment="1">
      <alignment horizontal="center" vertical="center" wrapText="1"/>
    </xf>
    <xf numFmtId="164" fontId="17" fillId="0" borderId="4" xfId="8" applyNumberFormat="1" applyFont="1" applyFill="1" applyBorder="1" applyAlignment="1">
      <alignment horizontal="center" vertical="center" wrapText="1"/>
    </xf>
    <xf numFmtId="164" fontId="17" fillId="0" borderId="5" xfId="0" applyNumberFormat="1" applyFont="1" applyFill="1" applyBorder="1" applyAlignment="1">
      <alignment horizontal="center" vertical="center" wrapText="1"/>
    </xf>
    <xf numFmtId="164" fontId="17" fillId="0" borderId="7" xfId="0" applyNumberFormat="1" applyFont="1" applyFill="1" applyBorder="1" applyAlignment="1">
      <alignment horizontal="center" vertical="center" wrapText="1"/>
    </xf>
    <xf numFmtId="164" fontId="17" fillId="8" borderId="5" xfId="0" applyNumberFormat="1" applyFont="1" applyFill="1" applyBorder="1" applyAlignment="1">
      <alignment horizontal="center" vertical="center" wrapText="1"/>
    </xf>
    <xf numFmtId="164" fontId="17" fillId="8" borderId="6" xfId="0" applyNumberFormat="1" applyFont="1" applyFill="1" applyBorder="1" applyAlignment="1">
      <alignment horizontal="center" vertical="center" wrapText="1"/>
    </xf>
    <xf numFmtId="164" fontId="17" fillId="8" borderId="7" xfId="0" applyNumberFormat="1" applyFont="1" applyFill="1" applyBorder="1" applyAlignment="1">
      <alignment horizontal="center" vertical="center" wrapText="1"/>
    </xf>
    <xf numFmtId="3" fontId="17" fillId="0" borderId="12" xfId="0" applyNumberFormat="1" applyFont="1" applyFill="1" applyBorder="1" applyAlignment="1">
      <alignment horizontal="center" vertical="center"/>
    </xf>
    <xf numFmtId="3" fontId="17" fillId="0" borderId="0" xfId="0" applyNumberFormat="1" applyFont="1" applyFill="1" applyBorder="1" applyAlignment="1">
      <alignment horizontal="center" vertical="center"/>
    </xf>
    <xf numFmtId="3" fontId="17" fillId="0" borderId="8" xfId="0" applyNumberFormat="1" applyFont="1" applyFill="1" applyBorder="1" applyAlignment="1">
      <alignment horizontal="center" vertical="center"/>
    </xf>
    <xf numFmtId="3" fontId="17" fillId="0" borderId="1" xfId="0" applyNumberFormat="1" applyFont="1" applyFill="1" applyBorder="1" applyAlignment="1">
      <alignment horizontal="center" vertical="center" textRotation="90"/>
    </xf>
    <xf numFmtId="49" fontId="17" fillId="0" borderId="1" xfId="0" applyNumberFormat="1" applyFont="1" applyFill="1" applyBorder="1" applyAlignment="1">
      <alignment horizontal="center" vertical="center" textRotation="90" wrapText="1"/>
    </xf>
    <xf numFmtId="3" fontId="17" fillId="0" borderId="5" xfId="0" applyNumberFormat="1" applyFont="1" applyFill="1" applyBorder="1" applyAlignment="1">
      <alignment horizontal="center" vertical="center"/>
    </xf>
    <xf numFmtId="3" fontId="17" fillId="0" borderId="7" xfId="0" applyNumberFormat="1" applyFont="1" applyFill="1" applyBorder="1" applyAlignment="1">
      <alignment horizontal="center" vertical="center"/>
    </xf>
    <xf numFmtId="3" fontId="17" fillId="0" borderId="6" xfId="0" applyNumberFormat="1" applyFont="1" applyFill="1" applyBorder="1" applyAlignment="1">
      <alignment horizontal="center" vertical="center"/>
    </xf>
    <xf numFmtId="3" fontId="17" fillId="0" borderId="1" xfId="0" applyNumberFormat="1" applyFont="1" applyFill="1" applyBorder="1" applyAlignment="1">
      <alignment horizontal="center" vertical="center" textRotation="90" wrapText="1"/>
    </xf>
    <xf numFmtId="49" fontId="17" fillId="0" borderId="1" xfId="0" applyNumberFormat="1" applyFont="1" applyFill="1" applyBorder="1" applyAlignment="1">
      <alignment horizontal="center" vertical="center" textRotation="90"/>
    </xf>
    <xf numFmtId="3" fontId="17" fillId="8" borderId="1" xfId="0" applyNumberFormat="1" applyFont="1" applyFill="1" applyBorder="1" applyAlignment="1">
      <alignment horizontal="center" vertical="center" wrapText="1"/>
    </xf>
    <xf numFmtId="3" fontId="1" fillId="0" borderId="4" xfId="0" applyNumberFormat="1" applyFont="1" applyFill="1" applyBorder="1" applyAlignment="1">
      <alignment horizontal="center" vertical="center" textRotation="90"/>
    </xf>
    <xf numFmtId="164" fontId="17" fillId="0" borderId="4" xfId="0" applyNumberFormat="1" applyFont="1" applyFill="1" applyBorder="1" applyAlignment="1">
      <alignment horizontal="center" vertical="center" textRotation="90" wrapText="1"/>
    </xf>
    <xf numFmtId="0" fontId="1" fillId="0" borderId="6" xfId="0" applyFont="1" applyFill="1" applyBorder="1" applyAlignment="1">
      <alignment horizontal="center" vertical="center" wrapText="1"/>
    </xf>
    <xf numFmtId="3" fontId="17" fillId="8" borderId="5" xfId="0" applyNumberFormat="1" applyFont="1" applyFill="1" applyBorder="1" applyAlignment="1">
      <alignment horizontal="center" vertical="center" wrapText="1"/>
    </xf>
    <xf numFmtId="0" fontId="17" fillId="0" borderId="3" xfId="0" applyFont="1" applyFill="1" applyBorder="1" applyAlignment="1">
      <alignment horizontal="center" vertical="center"/>
    </xf>
    <xf numFmtId="1" fontId="17" fillId="0" borderId="2" xfId="0" applyNumberFormat="1" applyFont="1" applyFill="1" applyBorder="1" applyAlignment="1">
      <alignment horizontal="center" vertical="center" textRotation="90"/>
    </xf>
    <xf numFmtId="1" fontId="17" fillId="0" borderId="3" xfId="0" applyNumberFormat="1" applyFont="1" applyFill="1" applyBorder="1" applyAlignment="1">
      <alignment horizontal="center" vertical="center" textRotation="90"/>
    </xf>
    <xf numFmtId="1" fontId="17" fillId="0" borderId="4" xfId="0" applyNumberFormat="1" applyFont="1" applyFill="1" applyBorder="1" applyAlignment="1">
      <alignment horizontal="center" vertical="center" textRotation="90"/>
    </xf>
    <xf numFmtId="0" fontId="17" fillId="0" borderId="1" xfId="0" applyFont="1" applyFill="1" applyBorder="1" applyAlignment="1">
      <alignment horizontal="center" vertical="center"/>
    </xf>
    <xf numFmtId="169" fontId="17" fillId="0" borderId="2" xfId="8" applyNumberFormat="1" applyFont="1" applyFill="1" applyBorder="1" applyAlignment="1">
      <alignment horizontal="center" vertical="center"/>
    </xf>
    <xf numFmtId="169" fontId="17" fillId="0" borderId="3" xfId="8" applyNumberFormat="1" applyFont="1" applyFill="1" applyBorder="1" applyAlignment="1">
      <alignment horizontal="center" vertical="center"/>
    </xf>
    <xf numFmtId="169" fontId="17" fillId="0" borderId="4" xfId="8" applyNumberFormat="1" applyFont="1" applyFill="1" applyBorder="1" applyAlignment="1">
      <alignment horizontal="center" vertical="center"/>
    </xf>
    <xf numFmtId="0" fontId="17" fillId="0" borderId="2" xfId="0" applyFont="1" applyFill="1" applyBorder="1" applyAlignment="1">
      <alignment horizontal="center" vertical="center" textRotation="90"/>
    </xf>
    <xf numFmtId="0" fontId="17" fillId="0" borderId="3" xfId="0" applyFont="1" applyFill="1" applyBorder="1" applyAlignment="1">
      <alignment horizontal="center" vertical="center" textRotation="90"/>
    </xf>
    <xf numFmtId="0" fontId="17" fillId="0" borderId="4" xfId="0" applyFont="1" applyFill="1" applyBorder="1" applyAlignment="1">
      <alignment horizontal="center" vertical="center" textRotation="90"/>
    </xf>
    <xf numFmtId="0" fontId="17" fillId="0" borderId="2" xfId="0" applyFont="1" applyFill="1" applyBorder="1" applyAlignment="1">
      <alignment horizontal="left" vertical="center"/>
    </xf>
    <xf numFmtId="0" fontId="17" fillId="0" borderId="3" xfId="0" applyFont="1" applyFill="1" applyBorder="1" applyAlignment="1">
      <alignment horizontal="left" vertical="center"/>
    </xf>
    <xf numFmtId="0" fontId="17" fillId="0" borderId="4" xfId="0" applyFont="1" applyFill="1" applyBorder="1" applyAlignment="1">
      <alignment horizontal="left" vertical="center"/>
    </xf>
    <xf numFmtId="0" fontId="17" fillId="0" borderId="2" xfId="0" applyFont="1" applyFill="1" applyBorder="1" applyAlignment="1">
      <alignment horizontal="center"/>
    </xf>
    <xf numFmtId="0" fontId="17" fillId="0" borderId="3" xfId="0" applyFont="1" applyFill="1" applyBorder="1" applyAlignment="1">
      <alignment horizontal="center"/>
    </xf>
    <xf numFmtId="0" fontId="17" fillId="0" borderId="4" xfId="0" applyFont="1" applyFill="1" applyBorder="1" applyAlignment="1">
      <alignment horizontal="center"/>
    </xf>
    <xf numFmtId="164" fontId="18" fillId="7" borderId="1" xfId="0" applyNumberFormat="1" applyFont="1" applyFill="1" applyBorder="1" applyAlignment="1">
      <alignment horizontal="center" vertical="center"/>
    </xf>
    <xf numFmtId="0" fontId="18" fillId="7" borderId="5" xfId="0" applyFont="1" applyFill="1" applyBorder="1" applyAlignment="1">
      <alignment horizontal="center"/>
    </xf>
    <xf numFmtId="0" fontId="18" fillId="7" borderId="6" xfId="0" applyFont="1" applyFill="1" applyBorder="1" applyAlignment="1">
      <alignment horizontal="center"/>
    </xf>
    <xf numFmtId="0" fontId="18" fillId="7" borderId="7" xfId="0" applyFont="1" applyFill="1" applyBorder="1" applyAlignment="1">
      <alignment horizontal="center"/>
    </xf>
    <xf numFmtId="1" fontId="18" fillId="0" borderId="6" xfId="0" applyNumberFormat="1" applyFont="1" applyFill="1" applyBorder="1" applyAlignment="1">
      <alignment horizontal="center" vertical="center" wrapText="1"/>
    </xf>
    <xf numFmtId="1" fontId="18" fillId="0" borderId="7" xfId="0" applyNumberFormat="1" applyFont="1" applyFill="1" applyBorder="1" applyAlignment="1">
      <alignment horizontal="center" vertical="center" wrapText="1"/>
    </xf>
    <xf numFmtId="164" fontId="18" fillId="0" borderId="6" xfId="0" applyNumberFormat="1" applyFont="1" applyFill="1" applyBorder="1" applyAlignment="1">
      <alignment horizontal="center" vertical="center" wrapText="1"/>
    </xf>
    <xf numFmtId="164" fontId="18" fillId="0" borderId="7" xfId="0" applyNumberFormat="1" applyFont="1" applyFill="1" applyBorder="1" applyAlignment="1">
      <alignment horizontal="center" vertical="center" wrapText="1"/>
    </xf>
    <xf numFmtId="49" fontId="17" fillId="0" borderId="2" xfId="0" applyNumberFormat="1" applyFont="1" applyFill="1" applyBorder="1" applyAlignment="1">
      <alignment horizontal="center" vertical="center" textRotation="90"/>
    </xf>
    <xf numFmtId="49" fontId="17" fillId="0" borderId="3" xfId="0" applyNumberFormat="1" applyFont="1" applyFill="1" applyBorder="1" applyAlignment="1">
      <alignment horizontal="center" vertical="center" textRotation="90"/>
    </xf>
    <xf numFmtId="49" fontId="17" fillId="0" borderId="4" xfId="0" applyNumberFormat="1" applyFont="1" applyFill="1" applyBorder="1" applyAlignment="1">
      <alignment horizontal="center" vertical="center" textRotation="90"/>
    </xf>
    <xf numFmtId="1" fontId="17" fillId="0" borderId="2" xfId="0" applyNumberFormat="1" applyFont="1" applyFill="1" applyBorder="1" applyAlignment="1">
      <alignment horizontal="center" vertical="center" textRotation="90" wrapText="1"/>
    </xf>
    <xf numFmtId="1" fontId="17" fillId="0" borderId="3" xfId="0" applyNumberFormat="1" applyFont="1" applyFill="1" applyBorder="1" applyAlignment="1">
      <alignment horizontal="center" vertical="center" textRotation="90" wrapText="1"/>
    </xf>
    <xf numFmtId="1" fontId="17" fillId="0" borderId="4" xfId="0" applyNumberFormat="1" applyFont="1" applyFill="1" applyBorder="1" applyAlignment="1">
      <alignment horizontal="center" vertical="center" textRotation="90" wrapText="1"/>
    </xf>
    <xf numFmtId="49" fontId="17" fillId="0" borderId="2" xfId="0" applyNumberFormat="1" applyFont="1" applyFill="1" applyBorder="1" applyAlignment="1">
      <alignment horizontal="center" vertical="center" textRotation="90" wrapText="1"/>
    </xf>
    <xf numFmtId="49" fontId="17" fillId="0" borderId="3" xfId="0" applyNumberFormat="1" applyFont="1" applyFill="1" applyBorder="1" applyAlignment="1">
      <alignment horizontal="center" vertical="center" textRotation="90" wrapText="1"/>
    </xf>
    <xf numFmtId="49" fontId="17" fillId="0" borderId="4" xfId="0" applyNumberFormat="1" applyFont="1" applyFill="1" applyBorder="1" applyAlignment="1">
      <alignment horizontal="center" vertical="center" textRotation="90" wrapText="1"/>
    </xf>
    <xf numFmtId="0" fontId="18" fillId="0" borderId="0" xfId="0" applyFont="1" applyFill="1" applyAlignment="1">
      <alignment horizontal="center"/>
    </xf>
    <xf numFmtId="0" fontId="17" fillId="0" borderId="3" xfId="0" applyFont="1" applyFill="1" applyBorder="1" applyAlignment="1">
      <alignment horizontal="center" vertical="center" wrapText="1"/>
    </xf>
    <xf numFmtId="0" fontId="18" fillId="7" borderId="1" xfId="0" applyFont="1" applyFill="1" applyBorder="1" applyAlignment="1">
      <alignment horizontal="center" vertical="center"/>
    </xf>
    <xf numFmtId="0" fontId="17" fillId="8" borderId="1" xfId="0" applyFont="1" applyFill="1" applyBorder="1" applyAlignment="1">
      <alignment horizontal="center" vertical="center"/>
    </xf>
    <xf numFmtId="0" fontId="18" fillId="0" borderId="1" xfId="0" applyFont="1" applyFill="1" applyBorder="1" applyAlignment="1">
      <alignment horizontal="center" vertical="center"/>
    </xf>
    <xf numFmtId="0" fontId="18" fillId="7" borderId="5" xfId="0" applyFont="1" applyFill="1" applyBorder="1" applyAlignment="1">
      <alignment horizontal="center" vertical="center" wrapText="1"/>
    </xf>
    <xf numFmtId="0" fontId="18" fillId="7" borderId="6" xfId="0" applyFont="1" applyFill="1" applyBorder="1" applyAlignment="1">
      <alignment horizontal="center" vertical="center" wrapText="1"/>
    </xf>
    <xf numFmtId="0" fontId="18" fillId="7" borderId="7"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17" fillId="0" borderId="5"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8" fillId="8" borderId="5" xfId="0" applyFont="1" applyFill="1" applyBorder="1" applyAlignment="1">
      <alignment horizontal="center" vertical="center"/>
    </xf>
    <xf numFmtId="0" fontId="18" fillId="8" borderId="6" xfId="0" applyFont="1" applyFill="1" applyBorder="1" applyAlignment="1">
      <alignment horizontal="center" vertical="center"/>
    </xf>
    <xf numFmtId="0" fontId="18" fillId="8" borderId="7" xfId="0" applyFont="1" applyFill="1" applyBorder="1" applyAlignment="1">
      <alignment horizontal="center" vertical="center"/>
    </xf>
    <xf numFmtId="0" fontId="17" fillId="0" borderId="13"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2" xfId="0" applyFont="1" applyFill="1" applyBorder="1" applyAlignment="1">
      <alignment horizontal="center" vertical="center" textRotation="90" wrapText="1"/>
    </xf>
    <xf numFmtId="0" fontId="17" fillId="0" borderId="3" xfId="0" applyFont="1" applyFill="1" applyBorder="1" applyAlignment="1">
      <alignment horizontal="center" vertical="center" textRotation="90" wrapText="1"/>
    </xf>
    <xf numFmtId="0" fontId="17" fillId="0" borderId="4" xfId="0" applyFont="1" applyFill="1" applyBorder="1" applyAlignment="1">
      <alignment horizontal="center" vertical="center" textRotation="90" wrapText="1"/>
    </xf>
    <xf numFmtId="3" fontId="17" fillId="0" borderId="2" xfId="0" applyNumberFormat="1" applyFont="1" applyFill="1" applyBorder="1" applyAlignment="1">
      <alignment horizontal="center" vertical="center" textRotation="90"/>
    </xf>
    <xf numFmtId="3" fontId="17" fillId="0" borderId="4" xfId="0" applyNumberFormat="1" applyFont="1" applyFill="1" applyBorder="1" applyAlignment="1">
      <alignment horizontal="center" vertical="center" textRotation="90"/>
    </xf>
    <xf numFmtId="3" fontId="17" fillId="0" borderId="3" xfId="0" applyNumberFormat="1" applyFont="1" applyFill="1" applyBorder="1" applyAlignment="1">
      <alignment horizontal="center" vertical="center" textRotation="90"/>
    </xf>
    <xf numFmtId="0" fontId="1" fillId="0" borderId="10"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center" vertical="center"/>
    </xf>
    <xf numFmtId="0" fontId="17" fillId="8" borderId="5" xfId="0" applyFont="1" applyFill="1" applyBorder="1" applyAlignment="1">
      <alignment horizontal="center" vertical="center" wrapText="1"/>
    </xf>
    <xf numFmtId="0" fontId="17" fillId="8" borderId="6" xfId="0" applyFont="1" applyFill="1" applyBorder="1" applyAlignment="1">
      <alignment horizontal="center" vertical="center" wrapText="1"/>
    </xf>
    <xf numFmtId="0" fontId="17" fillId="8" borderId="7" xfId="0" applyFont="1" applyFill="1" applyBorder="1" applyAlignment="1">
      <alignment horizontal="center" vertical="center" wrapText="1"/>
    </xf>
    <xf numFmtId="3" fontId="17" fillId="8" borderId="6" xfId="0" applyNumberFormat="1" applyFont="1" applyFill="1" applyBorder="1" applyAlignment="1">
      <alignment horizontal="center" vertical="center" wrapText="1"/>
    </xf>
    <xf numFmtId="3" fontId="17" fillId="8" borderId="7" xfId="0" applyNumberFormat="1" applyFont="1" applyFill="1" applyBorder="1" applyAlignment="1">
      <alignment horizontal="center" vertical="center" wrapText="1"/>
    </xf>
    <xf numFmtId="0" fontId="17" fillId="0" borderId="13" xfId="0" applyFont="1" applyFill="1" applyBorder="1" applyAlignment="1">
      <alignment horizontal="center"/>
    </xf>
    <xf numFmtId="0" fontId="17" fillId="0" borderId="14" xfId="0" applyFont="1" applyFill="1" applyBorder="1" applyAlignment="1">
      <alignment horizontal="center"/>
    </xf>
    <xf numFmtId="0" fontId="17" fillId="0" borderId="11" xfId="0" applyFont="1" applyFill="1" applyBorder="1" applyAlignment="1">
      <alignment horizontal="center"/>
    </xf>
    <xf numFmtId="169" fontId="17" fillId="3" borderId="1" xfId="8" applyNumberFormat="1" applyFont="1" applyFill="1" applyBorder="1" applyAlignment="1">
      <alignment vertical="center"/>
    </xf>
    <xf numFmtId="0" fontId="17" fillId="3" borderId="1" xfId="0" applyFont="1" applyFill="1" applyBorder="1" applyAlignment="1">
      <alignment horizontal="center" vertical="center" wrapText="1"/>
    </xf>
    <xf numFmtId="0" fontId="17" fillId="3" borderId="1" xfId="0" applyFont="1" applyFill="1" applyBorder="1" applyAlignment="1">
      <alignment horizontal="left" vertical="top" wrapText="1"/>
    </xf>
    <xf numFmtId="14" fontId="17" fillId="3" borderId="1" xfId="0" applyNumberFormat="1" applyFont="1" applyFill="1" applyBorder="1" applyAlignment="1">
      <alignment horizontal="center" vertical="center" wrapText="1"/>
    </xf>
    <xf numFmtId="0" fontId="17" fillId="3" borderId="1" xfId="0" applyFont="1" applyFill="1" applyBorder="1" applyAlignment="1">
      <alignment horizontal="justify" vertical="top" wrapText="1"/>
    </xf>
    <xf numFmtId="169" fontId="17" fillId="3" borderId="1" xfId="8" applyNumberFormat="1" applyFont="1" applyFill="1" applyBorder="1"/>
    <xf numFmtId="0" fontId="6" fillId="3" borderId="1" xfId="0" applyFont="1" applyFill="1" applyBorder="1" applyAlignment="1">
      <alignment horizontal="justify" vertical="top" wrapText="1"/>
    </xf>
    <xf numFmtId="14" fontId="17" fillId="3" borderId="1" xfId="0" applyNumberFormat="1" applyFont="1" applyFill="1" applyBorder="1" applyAlignment="1">
      <alignment horizontal="left" vertical="center" wrapText="1"/>
    </xf>
    <xf numFmtId="169" fontId="17" fillId="3" borderId="1" xfId="8" applyNumberFormat="1" applyFont="1" applyFill="1" applyBorder="1" applyAlignment="1">
      <alignment horizontal="center" vertical="center" wrapText="1"/>
    </xf>
    <xf numFmtId="0" fontId="17" fillId="3" borderId="1" xfId="0" applyFont="1" applyFill="1" applyBorder="1" applyAlignment="1">
      <alignment wrapText="1"/>
    </xf>
    <xf numFmtId="169" fontId="17" fillId="3" borderId="1" xfId="8" applyNumberFormat="1" applyFont="1" applyFill="1" applyBorder="1" applyAlignment="1">
      <alignment wrapText="1"/>
    </xf>
    <xf numFmtId="0" fontId="8" fillId="3" borderId="1" xfId="0" applyFont="1" applyFill="1" applyBorder="1" applyAlignment="1">
      <alignment horizontal="justify" vertical="center"/>
    </xf>
    <xf numFmtId="0" fontId="17" fillId="3" borderId="1" xfId="0" applyFont="1" applyFill="1" applyBorder="1" applyAlignment="1">
      <alignment vertical="top" wrapText="1"/>
    </xf>
    <xf numFmtId="0" fontId="17" fillId="3" borderId="1" xfId="0" applyFont="1" applyFill="1" applyBorder="1" applyAlignment="1">
      <alignment horizontal="center" wrapText="1"/>
    </xf>
    <xf numFmtId="0" fontId="17" fillId="3" borderId="2" xfId="0" applyFont="1" applyFill="1" applyBorder="1" applyAlignment="1">
      <alignment horizontal="center" vertical="center" wrapText="1"/>
    </xf>
    <xf numFmtId="14" fontId="17" fillId="3" borderId="2" xfId="0" applyNumberFormat="1" applyFont="1" applyFill="1" applyBorder="1" applyAlignment="1">
      <alignment horizontal="center" vertical="center" wrapText="1"/>
    </xf>
    <xf numFmtId="0" fontId="6" fillId="3" borderId="4" xfId="0" applyFont="1" applyFill="1" applyBorder="1" applyAlignment="1">
      <alignment horizontal="justify" vertical="top" wrapText="1"/>
    </xf>
    <xf numFmtId="0" fontId="17" fillId="3" borderId="4" xfId="0" applyFont="1" applyFill="1" applyBorder="1" applyAlignment="1">
      <alignment horizontal="center" vertical="center" wrapText="1"/>
    </xf>
    <xf numFmtId="14" fontId="17" fillId="3" borderId="4" xfId="0" applyNumberFormat="1" applyFont="1" applyFill="1" applyBorder="1" applyAlignment="1">
      <alignment horizontal="center" vertical="center" wrapText="1"/>
    </xf>
    <xf numFmtId="0" fontId="17" fillId="3" borderId="3" xfId="0" applyFont="1" applyFill="1" applyBorder="1" applyAlignment="1">
      <alignment horizontal="center" vertical="center" wrapText="1"/>
    </xf>
    <xf numFmtId="14" fontId="17" fillId="3" borderId="3" xfId="0" applyNumberFormat="1" applyFont="1" applyFill="1" applyBorder="1" applyAlignment="1">
      <alignment horizontal="center" vertical="center" wrapText="1"/>
    </xf>
    <xf numFmtId="0" fontId="17" fillId="3" borderId="4" xfId="0" applyFont="1" applyFill="1" applyBorder="1" applyAlignment="1">
      <alignment horizontal="center" vertical="center" wrapText="1"/>
    </xf>
    <xf numFmtId="14" fontId="17" fillId="3" borderId="4" xfId="0" applyNumberFormat="1" applyFont="1" applyFill="1" applyBorder="1" applyAlignment="1">
      <alignment horizontal="center" vertical="center" wrapText="1"/>
    </xf>
    <xf numFmtId="169" fontId="17" fillId="3" borderId="0" xfId="8" applyNumberFormat="1" applyFont="1" applyFill="1" applyAlignment="1">
      <alignment horizontal="center" vertical="center"/>
    </xf>
    <xf numFmtId="0" fontId="6" fillId="3" borderId="3" xfId="0" applyFont="1" applyFill="1" applyBorder="1" applyAlignment="1">
      <alignment horizontal="justify" vertical="top" wrapText="1"/>
    </xf>
    <xf numFmtId="0" fontId="17" fillId="3" borderId="3" xfId="0" applyFont="1" applyFill="1" applyBorder="1" applyAlignment="1">
      <alignment horizontal="center" vertical="center" wrapText="1"/>
    </xf>
    <xf numFmtId="0" fontId="17" fillId="3" borderId="2" xfId="0" applyFont="1" applyFill="1" applyBorder="1" applyAlignment="1">
      <alignment horizontal="center" vertical="center" wrapText="1"/>
    </xf>
    <xf numFmtId="14" fontId="17" fillId="3" borderId="3" xfId="0" applyNumberFormat="1" applyFont="1" applyFill="1" applyBorder="1" applyAlignment="1">
      <alignment horizontal="center" vertical="center" wrapText="1"/>
    </xf>
    <xf numFmtId="0" fontId="17" fillId="3" borderId="2" xfId="0" applyFont="1" applyFill="1" applyBorder="1" applyAlignment="1">
      <alignment horizontal="left" vertical="center" wrapText="1"/>
    </xf>
    <xf numFmtId="0" fontId="17" fillId="3" borderId="2" xfId="0" applyFont="1" applyFill="1" applyBorder="1"/>
    <xf numFmtId="169" fontId="17" fillId="3" borderId="2" xfId="8" applyNumberFormat="1" applyFont="1" applyFill="1" applyBorder="1"/>
    <xf numFmtId="169" fontId="18" fillId="0" borderId="1" xfId="8" applyNumberFormat="1" applyFont="1" applyFill="1" applyBorder="1" applyAlignment="1">
      <alignment vertical="center"/>
    </xf>
    <xf numFmtId="164" fontId="17" fillId="3" borderId="1" xfId="8" applyNumberFormat="1" applyFont="1" applyFill="1" applyBorder="1" applyAlignment="1">
      <alignment horizontal="center" vertical="center" wrapText="1"/>
    </xf>
    <xf numFmtId="164" fontId="17" fillId="3" borderId="1" xfId="8" applyNumberFormat="1" applyFont="1" applyFill="1" applyBorder="1" applyAlignment="1">
      <alignment horizontal="center" vertical="center" wrapText="1"/>
    </xf>
    <xf numFmtId="164" fontId="17" fillId="3" borderId="1" xfId="0" applyNumberFormat="1" applyFont="1" applyFill="1" applyBorder="1" applyAlignment="1">
      <alignment horizontal="center" vertical="center"/>
    </xf>
    <xf numFmtId="4" fontId="17" fillId="3" borderId="1" xfId="8" applyNumberFormat="1" applyFont="1" applyFill="1" applyBorder="1" applyAlignment="1">
      <alignment horizontal="center" vertical="center" wrapText="1"/>
    </xf>
    <xf numFmtId="167" fontId="17" fillId="3" borderId="1" xfId="0" applyNumberFormat="1" applyFont="1" applyFill="1" applyBorder="1" applyAlignment="1">
      <alignment horizontal="center" vertical="center"/>
    </xf>
    <xf numFmtId="164" fontId="17" fillId="3" borderId="1" xfId="0" applyNumberFormat="1" applyFont="1" applyFill="1" applyBorder="1" applyAlignment="1">
      <alignment horizontal="center" vertical="center" wrapText="1"/>
    </xf>
    <xf numFmtId="164" fontId="18" fillId="3" borderId="1" xfId="0" applyNumberFormat="1" applyFont="1" applyFill="1" applyBorder="1" applyAlignment="1">
      <alignment horizontal="center" vertical="center"/>
    </xf>
    <xf numFmtId="164" fontId="17" fillId="3" borderId="2" xfId="8" applyNumberFormat="1" applyFont="1" applyFill="1" applyBorder="1" applyAlignment="1">
      <alignment horizontal="center" vertical="center" wrapText="1"/>
    </xf>
    <xf numFmtId="164" fontId="17" fillId="3" borderId="3" xfId="8" applyNumberFormat="1" applyFont="1" applyFill="1" applyBorder="1" applyAlignment="1">
      <alignment horizontal="center" vertical="center" wrapText="1"/>
    </xf>
    <xf numFmtId="164" fontId="17" fillId="3" borderId="4" xfId="8" applyNumberFormat="1" applyFont="1" applyFill="1" applyBorder="1" applyAlignment="1">
      <alignment horizontal="center" vertical="center" wrapText="1"/>
    </xf>
    <xf numFmtId="164" fontId="17" fillId="3" borderId="2" xfId="8" applyNumberFormat="1" applyFont="1" applyFill="1" applyBorder="1" applyAlignment="1">
      <alignment horizontal="center" vertical="center" wrapText="1"/>
    </xf>
    <xf numFmtId="164" fontId="17" fillId="3" borderId="3" xfId="8" applyNumberFormat="1" applyFont="1" applyFill="1" applyBorder="1" applyAlignment="1">
      <alignment horizontal="center" vertical="center" wrapText="1"/>
    </xf>
    <xf numFmtId="164" fontId="17" fillId="3" borderId="4" xfId="8" applyNumberFormat="1" applyFont="1" applyFill="1" applyBorder="1" applyAlignment="1">
      <alignment horizontal="center" vertical="center" wrapText="1"/>
    </xf>
    <xf numFmtId="164" fontId="17" fillId="3" borderId="1" xfId="8" applyNumberFormat="1" applyFont="1" applyFill="1" applyBorder="1" applyAlignment="1">
      <alignment vertical="center" wrapText="1"/>
    </xf>
    <xf numFmtId="0" fontId="17" fillId="3" borderId="1" xfId="0" applyFont="1" applyFill="1" applyBorder="1" applyAlignment="1">
      <alignment horizontal="center" vertical="center"/>
    </xf>
    <xf numFmtId="169" fontId="17" fillId="3" borderId="2" xfId="8" applyNumberFormat="1" applyFont="1" applyFill="1" applyBorder="1" applyAlignment="1">
      <alignment horizontal="center" vertical="center"/>
    </xf>
    <xf numFmtId="169" fontId="17" fillId="3" borderId="3" xfId="8" applyNumberFormat="1" applyFont="1" applyFill="1" applyBorder="1" applyAlignment="1">
      <alignment horizontal="center" vertical="center"/>
    </xf>
    <xf numFmtId="169" fontId="17" fillId="3" borderId="4" xfId="8" applyNumberFormat="1" applyFont="1" applyFill="1" applyBorder="1" applyAlignment="1">
      <alignment horizontal="center" vertical="center"/>
    </xf>
    <xf numFmtId="0" fontId="17" fillId="3" borderId="2" xfId="0" applyFont="1" applyFill="1" applyBorder="1" applyAlignment="1">
      <alignment horizontal="center"/>
    </xf>
    <xf numFmtId="0" fontId="17" fillId="3" borderId="3" xfId="0" applyFont="1" applyFill="1" applyBorder="1" applyAlignment="1">
      <alignment horizontal="center"/>
    </xf>
    <xf numFmtId="0" fontId="17" fillId="3" borderId="4" xfId="0" applyFont="1" applyFill="1" applyBorder="1" applyAlignment="1">
      <alignment horizontal="center"/>
    </xf>
    <xf numFmtId="164" fontId="17" fillId="3" borderId="1" xfId="0" applyNumberFormat="1" applyFont="1" applyFill="1" applyBorder="1" applyAlignment="1">
      <alignment horizontal="center"/>
    </xf>
    <xf numFmtId="164" fontId="17" fillId="3" borderId="1" xfId="0" applyNumberFormat="1" applyFont="1" applyFill="1" applyBorder="1"/>
    <xf numFmtId="4" fontId="17" fillId="3" borderId="1" xfId="0" applyNumberFormat="1" applyFont="1" applyFill="1" applyBorder="1" applyAlignment="1">
      <alignment horizontal="center" vertical="center"/>
    </xf>
    <xf numFmtId="1" fontId="17" fillId="3" borderId="1" xfId="0" applyNumberFormat="1" applyFont="1" applyFill="1" applyBorder="1" applyAlignment="1">
      <alignment horizontal="center" vertical="center"/>
    </xf>
    <xf numFmtId="164" fontId="17" fillId="3" borderId="1" xfId="0" applyNumberFormat="1" applyFont="1" applyFill="1" applyBorder="1" applyAlignment="1">
      <alignment vertical="center"/>
    </xf>
    <xf numFmtId="3" fontId="17" fillId="3" borderId="1" xfId="8" applyNumberFormat="1" applyFont="1" applyFill="1" applyBorder="1" applyAlignment="1">
      <alignment horizontal="center" vertical="center" wrapText="1"/>
    </xf>
    <xf numFmtId="3" fontId="17" fillId="3" borderId="1" xfId="0" applyNumberFormat="1" applyFont="1" applyFill="1" applyBorder="1" applyAlignment="1">
      <alignment horizontal="center" vertical="center"/>
    </xf>
    <xf numFmtId="0" fontId="17" fillId="3" borderId="0" xfId="0" applyFont="1" applyFill="1"/>
    <xf numFmtId="0" fontId="18" fillId="0" borderId="0" xfId="0" applyFont="1" applyFill="1" applyAlignment="1">
      <alignment horizontal="center" vertical="center"/>
    </xf>
    <xf numFmtId="0" fontId="17" fillId="0" borderId="0" xfId="0" applyFont="1" applyFill="1" applyAlignment="1">
      <alignment horizontal="right" vertical="center"/>
    </xf>
    <xf numFmtId="173" fontId="17" fillId="0" borderId="2" xfId="8" applyNumberFormat="1" applyFont="1" applyFill="1" applyBorder="1" applyAlignment="1">
      <alignment horizontal="center" vertical="center"/>
    </xf>
    <xf numFmtId="173" fontId="17" fillId="0" borderId="1" xfId="8" applyNumberFormat="1" applyFont="1" applyFill="1" applyBorder="1" applyAlignment="1">
      <alignment horizontal="center" vertical="center"/>
    </xf>
    <xf numFmtId="43" fontId="17" fillId="0" borderId="1" xfId="8" applyFont="1" applyFill="1" applyBorder="1" applyAlignment="1">
      <alignment horizontal="center" vertical="center"/>
    </xf>
    <xf numFmtId="43" fontId="17" fillId="3" borderId="1" xfId="8" applyFont="1" applyFill="1" applyBorder="1" applyAlignment="1">
      <alignment horizontal="center" vertical="center" wrapText="1"/>
    </xf>
    <xf numFmtId="0" fontId="18" fillId="0" borderId="0" xfId="0" applyFont="1" applyFill="1" applyAlignment="1">
      <alignment horizontal="left" vertical="center" wrapText="1"/>
    </xf>
    <xf numFmtId="43" fontId="17" fillId="0" borderId="1" xfId="8" applyFont="1" applyFill="1" applyBorder="1" applyAlignment="1">
      <alignment horizontal="center" vertical="center" wrapText="1"/>
    </xf>
    <xf numFmtId="0" fontId="18" fillId="8" borderId="5" xfId="0" applyFont="1" applyFill="1" applyBorder="1" applyAlignment="1">
      <alignment horizontal="center" vertical="center" wrapText="1"/>
    </xf>
    <xf numFmtId="0" fontId="18" fillId="8" borderId="6" xfId="0" applyFont="1" applyFill="1" applyBorder="1" applyAlignment="1">
      <alignment horizontal="center" vertical="center" wrapText="1"/>
    </xf>
    <xf numFmtId="0" fontId="18" fillId="8" borderId="7" xfId="0" applyFont="1" applyFill="1" applyBorder="1" applyAlignment="1">
      <alignment horizontal="center" vertical="center" wrapText="1"/>
    </xf>
    <xf numFmtId="3" fontId="17" fillId="0" borderId="1" xfId="0" applyNumberFormat="1" applyFont="1" applyFill="1" applyBorder="1" applyAlignment="1">
      <alignment horizontal="center" vertical="center"/>
    </xf>
    <xf numFmtId="0" fontId="17" fillId="0" borderId="1" xfId="0" applyFont="1" applyFill="1" applyBorder="1" applyAlignment="1">
      <alignment horizontal="left" vertical="center" wrapText="1"/>
    </xf>
    <xf numFmtId="49" fontId="17" fillId="3" borderId="1" xfId="0" applyNumberFormat="1" applyFont="1" applyFill="1" applyBorder="1" applyAlignment="1">
      <alignment horizontal="center" vertical="center" wrapText="1"/>
    </xf>
    <xf numFmtId="49" fontId="17" fillId="3" borderId="1" xfId="0" applyNumberFormat="1" applyFont="1" applyFill="1" applyBorder="1" applyAlignment="1">
      <alignment horizontal="center" vertical="center" textRotation="90" wrapText="1"/>
    </xf>
    <xf numFmtId="164" fontId="17" fillId="3" borderId="1" xfId="0" applyNumberFormat="1" applyFont="1" applyFill="1" applyBorder="1" applyAlignment="1">
      <alignment horizontal="center" vertical="center"/>
    </xf>
    <xf numFmtId="3" fontId="17" fillId="0" borderId="1" xfId="0" applyNumberFormat="1" applyFont="1" applyFill="1" applyBorder="1" applyAlignment="1">
      <alignment vertical="center"/>
    </xf>
    <xf numFmtId="3" fontId="17" fillId="3" borderId="1" xfId="0" applyNumberFormat="1" applyFont="1" applyFill="1" applyBorder="1" applyAlignment="1">
      <alignment horizontal="center" vertical="center" textRotation="90"/>
    </xf>
    <xf numFmtId="3" fontId="17" fillId="0" borderId="1" xfId="0" applyNumberFormat="1" applyFont="1" applyFill="1" applyBorder="1" applyAlignment="1">
      <alignment horizontal="center" vertical="center" textRotation="89"/>
    </xf>
    <xf numFmtId="3" fontId="17" fillId="0" borderId="1" xfId="0" applyNumberFormat="1" applyFont="1" applyFill="1" applyBorder="1" applyAlignment="1">
      <alignment horizontal="center" vertical="center" textRotation="89" wrapText="1"/>
    </xf>
    <xf numFmtId="49" fontId="17" fillId="3" borderId="1" xfId="0" applyNumberFormat="1" applyFont="1" applyFill="1" applyBorder="1" applyAlignment="1">
      <alignment horizontal="center" vertical="center"/>
    </xf>
    <xf numFmtId="171" fontId="17" fillId="0" borderId="1" xfId="8" applyNumberFormat="1" applyFont="1" applyFill="1" applyBorder="1" applyAlignment="1">
      <alignment horizontal="center" vertical="center"/>
    </xf>
    <xf numFmtId="171" fontId="17" fillId="3" borderId="1" xfId="8" applyNumberFormat="1" applyFont="1" applyFill="1" applyBorder="1" applyAlignment="1">
      <alignment horizontal="center" vertical="center"/>
    </xf>
    <xf numFmtId="0" fontId="17" fillId="3" borderId="1" xfId="0" applyNumberFormat="1" applyFont="1" applyFill="1" applyBorder="1" applyAlignment="1">
      <alignment horizontal="center" vertical="center"/>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169" fontId="17" fillId="0" borderId="5" xfId="8" applyNumberFormat="1" applyFont="1" applyFill="1" applyBorder="1" applyAlignment="1">
      <alignment horizontal="center" vertical="center"/>
    </xf>
    <xf numFmtId="169" fontId="17" fillId="0" borderId="6" xfId="8" applyNumberFormat="1" applyFont="1" applyFill="1" applyBorder="1" applyAlignment="1">
      <alignment horizontal="center" vertical="center"/>
    </xf>
    <xf numFmtId="169" fontId="17" fillId="0" borderId="7" xfId="8" applyNumberFormat="1" applyFont="1" applyFill="1" applyBorder="1" applyAlignment="1">
      <alignment horizontal="center" vertical="center"/>
    </xf>
    <xf numFmtId="169" fontId="17" fillId="0" borderId="0" xfId="8" applyNumberFormat="1" applyFont="1" applyFill="1" applyAlignment="1">
      <alignment vertical="center"/>
    </xf>
    <xf numFmtId="3" fontId="17" fillId="0" borderId="13" xfId="0" applyNumberFormat="1" applyFont="1" applyFill="1" applyBorder="1" applyAlignment="1">
      <alignment horizontal="center" vertical="center"/>
    </xf>
    <xf numFmtId="3" fontId="17" fillId="0" borderId="14" xfId="0" applyNumberFormat="1" applyFont="1" applyFill="1" applyBorder="1" applyAlignment="1">
      <alignment horizontal="center" vertical="center"/>
    </xf>
    <xf numFmtId="164" fontId="17" fillId="0" borderId="2" xfId="0" applyNumberFormat="1" applyFont="1" applyFill="1" applyBorder="1" applyAlignment="1">
      <alignment horizontal="center" vertical="center"/>
    </xf>
    <xf numFmtId="164" fontId="17" fillId="3" borderId="2" xfId="0" applyNumberFormat="1" applyFont="1" applyFill="1" applyBorder="1" applyAlignment="1">
      <alignment horizontal="center" vertical="center"/>
    </xf>
    <xf numFmtId="164" fontId="17" fillId="0" borderId="3" xfId="0" applyNumberFormat="1" applyFont="1" applyFill="1" applyBorder="1" applyAlignment="1">
      <alignment horizontal="center" vertical="center"/>
    </xf>
    <xf numFmtId="164" fontId="17" fillId="3" borderId="3" xfId="0" applyNumberFormat="1" applyFont="1" applyFill="1" applyBorder="1" applyAlignment="1">
      <alignment horizontal="center" vertical="center"/>
    </xf>
    <xf numFmtId="164" fontId="17" fillId="0" borderId="4" xfId="0" applyNumberFormat="1" applyFont="1" applyFill="1" applyBorder="1" applyAlignment="1">
      <alignment horizontal="center" vertical="center"/>
    </xf>
    <xf numFmtId="164" fontId="17" fillId="3" borderId="4" xfId="0" applyNumberFormat="1" applyFont="1" applyFill="1" applyBorder="1" applyAlignment="1">
      <alignment horizontal="center" vertical="center"/>
    </xf>
    <xf numFmtId="3" fontId="17" fillId="0" borderId="2" xfId="0" applyNumberFormat="1" applyFont="1" applyFill="1" applyBorder="1" applyAlignment="1">
      <alignment horizontal="center" vertical="center" textRotation="89"/>
    </xf>
    <xf numFmtId="3" fontId="17" fillId="0" borderId="2" xfId="0" applyNumberFormat="1" applyFont="1" applyFill="1" applyBorder="1" applyAlignment="1">
      <alignment horizontal="center" vertical="center" textRotation="90" wrapText="1"/>
    </xf>
    <xf numFmtId="3" fontId="17" fillId="0" borderId="3" xfId="0" applyNumberFormat="1" applyFont="1" applyFill="1" applyBorder="1" applyAlignment="1">
      <alignment horizontal="center" vertical="center" textRotation="89"/>
    </xf>
    <xf numFmtId="3" fontId="17" fillId="0" borderId="3" xfId="0" applyNumberFormat="1" applyFont="1" applyFill="1" applyBorder="1" applyAlignment="1">
      <alignment horizontal="center" vertical="center" textRotation="90" wrapText="1"/>
    </xf>
    <xf numFmtId="3" fontId="17" fillId="0" borderId="4" xfId="0" applyNumberFormat="1" applyFont="1" applyFill="1" applyBorder="1" applyAlignment="1">
      <alignment horizontal="center" vertical="center" textRotation="90" wrapText="1"/>
    </xf>
    <xf numFmtId="3" fontId="17" fillId="0" borderId="4" xfId="0" applyNumberFormat="1" applyFont="1" applyFill="1" applyBorder="1" applyAlignment="1">
      <alignment horizontal="center" vertical="center" textRotation="89"/>
    </xf>
    <xf numFmtId="3" fontId="17" fillId="0" borderId="11" xfId="0" applyNumberFormat="1" applyFont="1" applyFill="1" applyBorder="1" applyAlignment="1">
      <alignment horizontal="center" vertical="center"/>
    </xf>
    <xf numFmtId="3" fontId="17" fillId="0" borderId="2" xfId="0" applyNumberFormat="1" applyFont="1" applyFill="1" applyBorder="1" applyAlignment="1">
      <alignment horizontal="center" vertical="center" textRotation="90" wrapText="1" shrinkToFit="1"/>
    </xf>
    <xf numFmtId="3" fontId="17" fillId="0" borderId="3" xfId="0" applyNumberFormat="1" applyFont="1" applyFill="1" applyBorder="1" applyAlignment="1">
      <alignment horizontal="center" vertical="center" textRotation="90" wrapText="1" shrinkToFit="1"/>
    </xf>
    <xf numFmtId="3" fontId="17" fillId="0" borderId="4" xfId="0" applyNumberFormat="1" applyFont="1" applyFill="1" applyBorder="1" applyAlignment="1">
      <alignment horizontal="center" vertical="center" textRotation="90" wrapText="1" shrinkToFit="1"/>
    </xf>
    <xf numFmtId="3" fontId="17" fillId="0" borderId="1" xfId="0" applyNumberFormat="1" applyFont="1" applyFill="1" applyBorder="1" applyAlignment="1">
      <alignment horizontal="center" vertical="center" textRotation="90" wrapText="1" shrinkToFit="1"/>
    </xf>
    <xf numFmtId="3" fontId="17" fillId="0" borderId="2" xfId="0" applyNumberFormat="1" applyFont="1" applyFill="1" applyBorder="1" applyAlignment="1">
      <alignment horizontal="center" vertical="center"/>
    </xf>
    <xf numFmtId="0" fontId="17" fillId="0" borderId="2" xfId="0" applyFont="1" applyFill="1" applyBorder="1" applyAlignment="1">
      <alignment horizontal="justify" vertical="center" wrapText="1"/>
    </xf>
    <xf numFmtId="3" fontId="17" fillId="0" borderId="2" xfId="0" applyNumberFormat="1" applyFont="1" applyFill="1" applyBorder="1" applyAlignment="1">
      <alignment horizontal="center" vertical="center"/>
    </xf>
    <xf numFmtId="3" fontId="17" fillId="0" borderId="1" xfId="0" applyNumberFormat="1" applyFont="1" applyFill="1" applyBorder="1" applyAlignment="1">
      <alignment horizontal="left" vertical="center" wrapText="1"/>
    </xf>
    <xf numFmtId="0" fontId="17" fillId="0" borderId="0" xfId="0" applyFont="1" applyFill="1" applyAlignment="1">
      <alignment vertical="center" wrapText="1"/>
    </xf>
    <xf numFmtId="3" fontId="17" fillId="0" borderId="1" xfId="0" applyNumberFormat="1" applyFont="1" applyFill="1" applyBorder="1" applyAlignment="1">
      <alignment vertical="center" wrapText="1"/>
    </xf>
    <xf numFmtId="0" fontId="17" fillId="0" borderId="4" xfId="0" applyFont="1" applyFill="1" applyBorder="1" applyAlignment="1">
      <alignment horizontal="center" vertical="center"/>
    </xf>
    <xf numFmtId="3" fontId="17" fillId="0" borderId="10" xfId="0" applyNumberFormat="1" applyFont="1" applyFill="1" applyBorder="1" applyAlignment="1">
      <alignment horizontal="center" vertical="center" wrapText="1"/>
    </xf>
    <xf numFmtId="3" fontId="17" fillId="0" borderId="8" xfId="0" applyNumberFormat="1" applyFont="1" applyFill="1" applyBorder="1" applyAlignment="1">
      <alignment horizontal="center" vertical="center" wrapText="1"/>
    </xf>
    <xf numFmtId="0" fontId="17" fillId="0" borderId="11" xfId="0" applyFont="1" applyFill="1" applyBorder="1" applyAlignment="1">
      <alignment horizontal="center" vertical="center"/>
    </xf>
    <xf numFmtId="164" fontId="17" fillId="3" borderId="2" xfId="0" applyNumberFormat="1" applyFont="1" applyFill="1" applyBorder="1" applyAlignment="1">
      <alignment horizontal="center" vertical="center"/>
    </xf>
    <xf numFmtId="4" fontId="17" fillId="0" borderId="2" xfId="0" applyNumberFormat="1" applyFont="1" applyFill="1" applyBorder="1" applyAlignment="1">
      <alignment horizontal="center" vertical="center"/>
    </xf>
    <xf numFmtId="4" fontId="17" fillId="3" borderId="2" xfId="0" applyNumberFormat="1" applyFont="1" applyFill="1" applyBorder="1" applyAlignment="1">
      <alignment horizontal="center" vertical="center"/>
    </xf>
    <xf numFmtId="0" fontId="17" fillId="0" borderId="1" xfId="0" applyFont="1" applyFill="1" applyBorder="1" applyAlignment="1">
      <alignment wrapText="1"/>
    </xf>
    <xf numFmtId="0" fontId="17" fillId="0" borderId="1" xfId="0" applyFont="1" applyFill="1" applyBorder="1" applyAlignment="1"/>
    <xf numFmtId="3" fontId="17" fillId="0" borderId="5" xfId="0" applyNumberFormat="1" applyFont="1" applyFill="1" applyBorder="1" applyAlignment="1">
      <alignment horizontal="center" vertical="center" wrapText="1"/>
    </xf>
    <xf numFmtId="3" fontId="17" fillId="0" borderId="6" xfId="0" applyNumberFormat="1" applyFont="1" applyFill="1" applyBorder="1" applyAlignment="1">
      <alignment horizontal="center" vertical="center" wrapText="1"/>
    </xf>
    <xf numFmtId="43" fontId="17" fillId="0" borderId="1" xfId="8" applyFont="1" applyFill="1" applyBorder="1"/>
    <xf numFmtId="43" fontId="17" fillId="3" borderId="1" xfId="8" applyFont="1" applyFill="1" applyBorder="1"/>
    <xf numFmtId="0" fontId="17" fillId="0" borderId="5" xfId="0" applyFont="1" applyFill="1" applyBorder="1" applyAlignment="1">
      <alignment horizontal="center"/>
    </xf>
    <xf numFmtId="0" fontId="17" fillId="0" borderId="6" xfId="0" applyFont="1" applyFill="1" applyBorder="1" applyAlignment="1">
      <alignment horizontal="center"/>
    </xf>
    <xf numFmtId="0" fontId="17" fillId="0" borderId="7" xfId="0" applyFont="1" applyFill="1" applyBorder="1" applyAlignment="1"/>
    <xf numFmtId="0" fontId="17" fillId="0" borderId="5" xfId="0" applyFont="1" applyFill="1" applyBorder="1" applyAlignment="1">
      <alignment horizontal="center" wrapText="1"/>
    </xf>
    <xf numFmtId="0" fontId="17" fillId="0" borderId="7" xfId="0" applyFont="1" applyFill="1" applyBorder="1" applyAlignment="1">
      <alignment horizontal="center" wrapText="1"/>
    </xf>
    <xf numFmtId="49" fontId="17" fillId="0" borderId="2" xfId="0" applyNumberFormat="1" applyFont="1" applyFill="1" applyBorder="1" applyAlignment="1">
      <alignment horizontal="center" vertical="center" wrapText="1"/>
    </xf>
    <xf numFmtId="49" fontId="17" fillId="0" borderId="3" xfId="0" applyNumberFormat="1" applyFont="1" applyFill="1" applyBorder="1" applyAlignment="1">
      <alignment horizontal="center" vertical="center" wrapText="1"/>
    </xf>
    <xf numFmtId="49" fontId="17" fillId="0" borderId="4" xfId="0" applyNumberFormat="1" applyFont="1" applyFill="1" applyBorder="1" applyAlignment="1">
      <alignment horizontal="center" vertical="center" wrapText="1"/>
    </xf>
    <xf numFmtId="49" fontId="17" fillId="0" borderId="4" xfId="0" applyNumberFormat="1" applyFont="1" applyFill="1" applyBorder="1" applyAlignment="1">
      <alignment horizontal="center" vertical="center" wrapText="1"/>
    </xf>
    <xf numFmtId="164" fontId="17" fillId="0" borderId="4" xfId="0" applyNumberFormat="1" applyFont="1" applyFill="1" applyBorder="1" applyAlignment="1">
      <alignment horizontal="center" vertical="center"/>
    </xf>
    <xf numFmtId="49" fontId="17" fillId="0" borderId="2" xfId="0" applyNumberFormat="1" applyFont="1" applyFill="1" applyBorder="1" applyAlignment="1">
      <alignment horizontal="center" vertical="center" wrapText="1"/>
    </xf>
    <xf numFmtId="43" fontId="17" fillId="0" borderId="1" xfId="0" applyNumberFormat="1" applyFont="1" applyFill="1" applyBorder="1"/>
    <xf numFmtId="43" fontId="17" fillId="3" borderId="1" xfId="0" applyNumberFormat="1" applyFont="1" applyFill="1" applyBorder="1"/>
    <xf numFmtId="0" fontId="17" fillId="7" borderId="0" xfId="0" applyFont="1" applyFill="1"/>
    <xf numFmtId="0" fontId="17" fillId="7" borderId="5" xfId="0" applyFont="1" applyFill="1" applyBorder="1" applyAlignment="1">
      <alignment horizontal="center" vertical="center"/>
    </xf>
    <xf numFmtId="0" fontId="17" fillId="7" borderId="6" xfId="0" applyFont="1" applyFill="1" applyBorder="1" applyAlignment="1">
      <alignment horizontal="center" vertical="center"/>
    </xf>
    <xf numFmtId="0" fontId="17" fillId="7" borderId="7" xfId="0" applyFont="1" applyFill="1" applyBorder="1" applyAlignment="1">
      <alignment horizontal="center" vertical="center"/>
    </xf>
    <xf numFmtId="164" fontId="17" fillId="7" borderId="1" xfId="0" applyNumberFormat="1" applyFont="1" applyFill="1" applyBorder="1" applyAlignment="1">
      <alignment horizontal="center" vertical="center"/>
    </xf>
    <xf numFmtId="0" fontId="17" fillId="7" borderId="1" xfId="0" applyFont="1" applyFill="1" applyBorder="1" applyAlignment="1">
      <alignment horizontal="center" vertical="center"/>
    </xf>
    <xf numFmtId="0" fontId="17" fillId="7" borderId="0" xfId="0" applyFont="1" applyFill="1" applyAlignment="1">
      <alignment horizontal="center" vertical="center"/>
    </xf>
    <xf numFmtId="169" fontId="17" fillId="7" borderId="5" xfId="8" applyNumberFormat="1" applyFont="1" applyFill="1" applyBorder="1" applyAlignment="1">
      <alignment horizontal="center" vertical="center"/>
    </xf>
    <xf numFmtId="169" fontId="17" fillId="7" borderId="6" xfId="8" applyNumberFormat="1" applyFont="1" applyFill="1" applyBorder="1" applyAlignment="1">
      <alignment horizontal="center" vertical="center"/>
    </xf>
    <xf numFmtId="169" fontId="17" fillId="7" borderId="7" xfId="8" applyNumberFormat="1" applyFont="1" applyFill="1" applyBorder="1" applyAlignment="1">
      <alignment horizontal="center" vertical="center"/>
    </xf>
    <xf numFmtId="169" fontId="17" fillId="7" borderId="1" xfId="8" applyNumberFormat="1" applyFont="1" applyFill="1" applyBorder="1" applyAlignment="1">
      <alignment vertical="center"/>
    </xf>
    <xf numFmtId="169" fontId="17" fillId="7" borderId="0" xfId="8" applyNumberFormat="1" applyFont="1" applyFill="1" applyAlignment="1">
      <alignment vertical="center"/>
    </xf>
    <xf numFmtId="170" fontId="17" fillId="3" borderId="0" xfId="0" applyNumberFormat="1" applyFont="1" applyFill="1"/>
    <xf numFmtId="49" fontId="17" fillId="3" borderId="2" xfId="0" applyNumberFormat="1" applyFont="1" applyFill="1" applyBorder="1" applyAlignment="1">
      <alignment horizontal="center" vertical="center" textRotation="90" wrapText="1"/>
    </xf>
    <xf numFmtId="49" fontId="17" fillId="3" borderId="3" xfId="0" applyNumberFormat="1" applyFont="1" applyFill="1" applyBorder="1" applyAlignment="1">
      <alignment horizontal="center" vertical="center" textRotation="90" wrapText="1"/>
    </xf>
    <xf numFmtId="49" fontId="17" fillId="3" borderId="4" xfId="0" applyNumberFormat="1" applyFont="1" applyFill="1" applyBorder="1" applyAlignment="1">
      <alignment horizontal="center" vertical="center" textRotation="90" wrapText="1"/>
    </xf>
    <xf numFmtId="3" fontId="17" fillId="3" borderId="1" xfId="0" applyNumberFormat="1" applyFont="1" applyFill="1" applyBorder="1" applyAlignment="1">
      <alignment horizontal="center" vertical="center" textRotation="90" wrapText="1"/>
    </xf>
    <xf numFmtId="3" fontId="17" fillId="3" borderId="2" xfId="0" applyNumberFormat="1" applyFont="1" applyFill="1" applyBorder="1" applyAlignment="1">
      <alignment horizontal="center" vertical="center" textRotation="89" wrapText="1"/>
    </xf>
    <xf numFmtId="3" fontId="17" fillId="3" borderId="3" xfId="0" applyNumberFormat="1" applyFont="1" applyFill="1" applyBorder="1" applyAlignment="1">
      <alignment horizontal="center" vertical="center" textRotation="89" wrapText="1"/>
    </xf>
    <xf numFmtId="3" fontId="17" fillId="3" borderId="4" xfId="0" applyNumberFormat="1" applyFont="1" applyFill="1" applyBorder="1" applyAlignment="1">
      <alignment horizontal="center" vertical="center" textRotation="89" wrapText="1"/>
    </xf>
    <xf numFmtId="3" fontId="17" fillId="3" borderId="2" xfId="0" applyNumberFormat="1" applyFont="1" applyFill="1" applyBorder="1" applyAlignment="1">
      <alignment horizontal="center" vertical="center" textRotation="90" wrapText="1"/>
    </xf>
    <xf numFmtId="3" fontId="17" fillId="3" borderId="3" xfId="0" applyNumberFormat="1" applyFont="1" applyFill="1" applyBorder="1" applyAlignment="1">
      <alignment horizontal="center" vertical="center" textRotation="90" wrapText="1"/>
    </xf>
    <xf numFmtId="3" fontId="17" fillId="3" borderId="4" xfId="0" applyNumberFormat="1" applyFont="1" applyFill="1" applyBorder="1" applyAlignment="1">
      <alignment horizontal="center" vertical="center" textRotation="90" wrapText="1"/>
    </xf>
    <xf numFmtId="49" fontId="17" fillId="3" borderId="1" xfId="0" applyNumberFormat="1" applyFont="1" applyFill="1" applyBorder="1" applyAlignment="1">
      <alignment horizontal="center" vertical="center" textRotation="90" wrapText="1"/>
    </xf>
    <xf numFmtId="3" fontId="17" fillId="3" borderId="1" xfId="0" applyNumberFormat="1" applyFont="1" applyFill="1" applyBorder="1" applyAlignment="1">
      <alignment horizontal="center" vertical="center" textRotation="89" wrapText="1"/>
    </xf>
    <xf numFmtId="3" fontId="17" fillId="3" borderId="1" xfId="0" applyNumberFormat="1" applyFont="1" applyFill="1" applyBorder="1" applyAlignment="1">
      <alignment horizontal="center" vertical="center" wrapText="1"/>
    </xf>
    <xf numFmtId="49" fontId="17" fillId="3" borderId="1" xfId="0" applyNumberFormat="1" applyFont="1" applyFill="1" applyBorder="1" applyAlignment="1">
      <alignment horizontal="center" vertical="center" textRotation="90"/>
    </xf>
    <xf numFmtId="49" fontId="17" fillId="3" borderId="1" xfId="0" applyNumberFormat="1" applyFont="1" applyFill="1" applyBorder="1" applyAlignment="1">
      <alignment horizontal="center" vertical="center" textRotation="90"/>
    </xf>
    <xf numFmtId="0" fontId="17" fillId="3" borderId="1" xfId="0" applyFont="1" applyFill="1" applyBorder="1" applyAlignment="1">
      <alignment horizontal="justify" vertical="center" textRotation="90" wrapText="1"/>
    </xf>
    <xf numFmtId="3" fontId="17" fillId="3" borderId="1" xfId="0" applyNumberFormat="1" applyFont="1" applyFill="1" applyBorder="1" applyAlignment="1">
      <alignment horizontal="center" vertical="center" textRotation="90" wrapText="1" shrinkToFit="1"/>
    </xf>
    <xf numFmtId="3" fontId="17" fillId="3" borderId="1" xfId="0" applyNumberFormat="1" applyFont="1" applyFill="1" applyBorder="1" applyAlignment="1">
      <alignment horizontal="center" vertical="center" textRotation="90"/>
    </xf>
    <xf numFmtId="3" fontId="17" fillId="3" borderId="1" xfId="0" applyNumberFormat="1" applyFont="1" applyFill="1" applyBorder="1" applyAlignment="1">
      <alignment horizontal="center" vertical="center" textRotation="90" wrapText="1" shrinkToFit="1"/>
    </xf>
    <xf numFmtId="164" fontId="17" fillId="3" borderId="1" xfId="0" applyNumberFormat="1" applyFont="1" applyFill="1" applyBorder="1" applyAlignment="1">
      <alignment horizontal="center" vertical="center" textRotation="90" wrapText="1"/>
    </xf>
    <xf numFmtId="1" fontId="17" fillId="0" borderId="7" xfId="0" applyNumberFormat="1" applyFont="1" applyFill="1" applyBorder="1" applyAlignment="1">
      <alignment horizontal="center" vertical="center" textRotation="90" wrapText="1"/>
    </xf>
    <xf numFmtId="1" fontId="17" fillId="0" borderId="13" xfId="0" applyNumberFormat="1" applyFont="1" applyFill="1" applyBorder="1" applyAlignment="1">
      <alignment horizontal="center" vertical="center" textRotation="90" wrapText="1"/>
    </xf>
    <xf numFmtId="1" fontId="17" fillId="0" borderId="14" xfId="0" applyNumberFormat="1" applyFont="1" applyFill="1" applyBorder="1" applyAlignment="1">
      <alignment horizontal="center" vertical="center" textRotation="90" wrapText="1"/>
    </xf>
    <xf numFmtId="1" fontId="17" fillId="0" borderId="11" xfId="0" applyNumberFormat="1" applyFont="1" applyFill="1" applyBorder="1" applyAlignment="1">
      <alignment horizontal="center" vertical="center" textRotation="90" wrapText="1"/>
    </xf>
    <xf numFmtId="49" fontId="17" fillId="0" borderId="7" xfId="0" applyNumberFormat="1" applyFont="1" applyFill="1" applyBorder="1" applyAlignment="1">
      <alignment horizontal="center" vertical="center" textRotation="90"/>
    </xf>
    <xf numFmtId="49" fontId="17" fillId="0" borderId="7" xfId="0" applyNumberFormat="1" applyFont="1" applyFill="1" applyBorder="1" applyAlignment="1">
      <alignment horizontal="center" vertical="center" textRotation="90"/>
    </xf>
    <xf numFmtId="1" fontId="17" fillId="0" borderId="7" xfId="0" applyNumberFormat="1" applyFont="1" applyFill="1" applyBorder="1" applyAlignment="1">
      <alignment horizontal="center" vertical="center" textRotation="90" wrapText="1"/>
    </xf>
    <xf numFmtId="1" fontId="17" fillId="3" borderId="1" xfId="8" applyNumberFormat="1" applyFont="1" applyFill="1" applyBorder="1" applyAlignment="1">
      <alignment horizontal="center" vertical="center" wrapText="1"/>
    </xf>
    <xf numFmtId="0" fontId="17" fillId="3" borderId="2" xfId="0" applyFont="1" applyFill="1" applyBorder="1" applyAlignment="1">
      <alignment horizontal="center" vertical="center" textRotation="90" wrapText="1"/>
    </xf>
    <xf numFmtId="0" fontId="17" fillId="3" borderId="3" xfId="0" applyFont="1" applyFill="1" applyBorder="1" applyAlignment="1">
      <alignment horizontal="center" vertical="center" textRotation="90" wrapText="1"/>
    </xf>
    <xf numFmtId="0" fontId="17" fillId="3" borderId="4" xfId="0" applyFont="1" applyFill="1" applyBorder="1" applyAlignment="1">
      <alignment horizontal="center" vertical="center" textRotation="90" wrapText="1"/>
    </xf>
    <xf numFmtId="3" fontId="17" fillId="3" borderId="1" xfId="0" applyNumberFormat="1" applyFont="1" applyFill="1" applyBorder="1" applyAlignment="1">
      <alignment horizontal="center" vertical="center"/>
    </xf>
  </cellXfs>
  <cellStyles count="9">
    <cellStyle name="Гиперссылка" xfId="1" builtinId="8"/>
    <cellStyle name="Обычный" xfId="0" builtinId="0"/>
    <cellStyle name="Обычный 2" xfId="5"/>
    <cellStyle name="Обычный 2 5" xfId="2"/>
    <cellStyle name="Обычный 2 5 2" xfId="4"/>
    <cellStyle name="Обычный 7 2" xfId="3"/>
    <cellStyle name="Процентный 2" xfId="6"/>
    <cellStyle name="Финансовый" xfId="8" builtinId="3"/>
    <cellStyle name="Финансовый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0</xdr:colOff>
      <xdr:row>7</xdr:row>
      <xdr:rowOff>0</xdr:rowOff>
    </xdr:from>
    <xdr:ext cx="184731" cy="264560"/>
    <xdr:sp macro="" textlink="">
      <xdr:nvSpPr>
        <xdr:cNvPr id="2" name="TextBox 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 name="TextBox 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 name="TextBox 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 name="TextBox 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 name="TextBox 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 name="TextBox 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 name="TextBox 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 name="TextBox 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 name="TextBox 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 name="TextBox 1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 name="TextBox 1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 name="TextBox 1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 name="TextBox 1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 name="TextBox 1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 name="TextBox 1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 name="TextBox 1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 name="TextBox 1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 name="TextBox 1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 name="TextBox 1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 name="TextBox 2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 name="TextBox 2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 name="TextBox 2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 name="TextBox 2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 name="TextBox 2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6" name="TextBox 2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7" name="TextBox 2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8" name="TextBox 2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9" name="TextBox 2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0" name="TextBox 2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1" name="TextBox 3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2" name="TextBox 3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3" name="TextBox 3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4" name="TextBox 3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5" name="TextBox 3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6" name="TextBox 3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7" name="TextBox 3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8" name="TextBox 3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9" name="TextBox 3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0" name="TextBox 3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1" name="TextBox 4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2" name="TextBox 4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3" name="TextBox 4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4" name="TextBox 4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5" name="TextBox 4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6" name="TextBox 4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7" name="TextBox 4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8" name="TextBox 4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9" name="TextBox 4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0" name="TextBox 4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1" name="TextBox 5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2" name="TextBox 5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3" name="TextBox 5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4" name="TextBox 5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5" name="TextBox 5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6" name="TextBox 5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7" name="TextBox 5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8" name="TextBox 5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9" name="TextBox 5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0" name="TextBox 5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1" name="TextBox 6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2" name="TextBox 6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3" name="TextBox 6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4" name="TextBox 6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5" name="TextBox 6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6" name="TextBox 6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7" name="TextBox 6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8" name="TextBox 6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9" name="TextBox 6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0" name="TextBox 6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1" name="TextBox 7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2" name="TextBox 7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3" name="TextBox 7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4" name="TextBox 7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5" name="TextBox 7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6" name="TextBox 7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7" name="TextBox 7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8" name="TextBox 7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9" name="TextBox 7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0" name="TextBox 7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1" name="TextBox 8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2" name="TextBox 8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3" name="TextBox 8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4" name="TextBox 8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5" name="TextBox 8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6" name="TextBox 8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7" name="TextBox 8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8" name="TextBox 8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9" name="TextBox 8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0" name="TextBox 8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1" name="TextBox 9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2" name="TextBox 9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3" name="TextBox 9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4" name="TextBox 9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5" name="TextBox 9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6" name="TextBox 9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7" name="TextBox 9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8" name="TextBox 9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9" name="TextBox 9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0" name="TextBox 9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1" name="TextBox 10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2" name="TextBox 10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3" name="TextBox 10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4" name="TextBox 10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5" name="TextBox 10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6" name="TextBox 10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7" name="TextBox 10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8" name="TextBox 10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9" name="TextBox 10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0" name="TextBox 10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1" name="TextBox 11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2" name="TextBox 11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3" name="TextBox 11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4" name="TextBox 11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5" name="TextBox 11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6" name="TextBox 11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7" name="TextBox 11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8" name="TextBox 11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9" name="TextBox 11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0" name="TextBox 11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1" name="TextBox 12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2" name="TextBox 12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3" name="TextBox 12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4" name="TextBox 12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5" name="TextBox 12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6" name="TextBox 12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7" name="TextBox 12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8" name="TextBox 12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9" name="TextBox 12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0" name="TextBox 12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1" name="TextBox 13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2" name="TextBox 13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3" name="TextBox 13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4" name="TextBox 13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5" name="TextBox 13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6" name="TextBox 13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7" name="TextBox 13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8" name="TextBox 13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9" name="TextBox 13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0" name="TextBox 13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1" name="TextBox 14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2" name="TextBox 14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3" name="TextBox 14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4" name="TextBox 14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5" name="TextBox 14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6" name="TextBox 14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7" name="TextBox 14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8" name="TextBox 14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9" name="TextBox 14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0" name="TextBox 14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1" name="TextBox 15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2" name="TextBox 15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3" name="TextBox 15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4" name="TextBox 15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5" name="TextBox 15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6" name="TextBox 15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7" name="TextBox 15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8" name="TextBox 15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9" name="TextBox 15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0" name="TextBox 15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1" name="TextBox 16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2" name="TextBox 16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3" name="TextBox 16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4" name="TextBox 16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5" name="TextBox 16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6" name="TextBox 16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7" name="TextBox 16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8" name="TextBox 16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9" name="TextBox 16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0" name="TextBox 16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1" name="TextBox 17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2" name="TextBox 17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3" name="TextBox 17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4" name="TextBox 17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5" name="TextBox 17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6" name="TextBox 17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7" name="TextBox 17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8" name="TextBox 17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9" name="TextBox 17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0" name="TextBox 17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1" name="TextBox 18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2" name="TextBox 18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3" name="TextBox 18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4" name="TextBox 18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5" name="TextBox 18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6" name="TextBox 18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7" name="TextBox 18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8" name="TextBox 18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9" name="TextBox 18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0" name="TextBox 18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1" name="TextBox 19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2" name="TextBox 19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3" name="TextBox 19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4" name="TextBox 19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5" name="TextBox 19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6" name="TextBox 19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7" name="TextBox 19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8" name="TextBox 19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9" name="TextBox 19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0" name="TextBox 19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1" name="TextBox 20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2" name="TextBox 20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3" name="TextBox 20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4" name="TextBox 20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5" name="TextBox 20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6" name="TextBox 20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7" name="TextBox 20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8" name="TextBox 20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9" name="TextBox 20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0" name="TextBox 20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1" name="TextBox 21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2" name="TextBox 21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3" name="TextBox 21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4" name="TextBox 21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5" name="TextBox 21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6" name="TextBox 21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7" name="TextBox 21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8" name="TextBox 21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9" name="TextBox 21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0" name="TextBox 21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1" name="TextBox 22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2" name="TextBox 22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3" name="TextBox 22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4" name="TextBox 22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5" name="TextBox 22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6" name="TextBox 22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7" name="TextBox 22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8" name="TextBox 22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9" name="TextBox 22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0" name="TextBox 22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1" name="TextBox 23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2" name="TextBox 23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3" name="TextBox 23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4" name="TextBox 23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5" name="TextBox 23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6" name="TextBox 23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7" name="TextBox 23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8" name="TextBox 23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9" name="TextBox 23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0" name="TextBox 23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1" name="TextBox 24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2" name="TextBox 24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3" name="TextBox 24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4" name="TextBox 24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5" name="TextBox 24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6" name="TextBox 24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7" name="TextBox 24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8" name="TextBox 24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9" name="TextBox 24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0" name="TextBox 24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1" name="TextBox 25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2" name="TextBox 25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3" name="TextBox 25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4" name="TextBox 25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5" name="TextBox 25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6" name="TextBox 255"/>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7" name="TextBox 256"/>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8" name="TextBox 257"/>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9" name="TextBox 258"/>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60" name="TextBox 259"/>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61" name="TextBox 260"/>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62" name="TextBox 261"/>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63" name="TextBox 262"/>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64" name="TextBox 263"/>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65" name="TextBox 264"/>
        <xdr:cNvSpPr txBox="1"/>
      </xdr:nvSpPr>
      <xdr:spPr>
        <a:xfrm>
          <a:off x="23507700" y="572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66" name="TextBox 26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67" name="TextBox 26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68" name="TextBox 26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69" name="TextBox 26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70" name="TextBox 26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71" name="TextBox 27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72" name="TextBox 27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73" name="TextBox 27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74" name="TextBox 27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75" name="TextBox 27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76" name="TextBox 27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77" name="TextBox 27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78" name="TextBox 27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79" name="TextBox 27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80" name="TextBox 27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81" name="TextBox 28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82" name="TextBox 28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83" name="TextBox 28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84" name="TextBox 28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85" name="TextBox 28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86" name="TextBox 28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87" name="TextBox 28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88" name="TextBox 28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89" name="TextBox 28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90" name="TextBox 28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91" name="TextBox 29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92" name="TextBox 29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93" name="TextBox 29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94" name="TextBox 29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95" name="TextBox 29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96" name="TextBox 29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97" name="TextBox 29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98" name="TextBox 29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299" name="TextBox 29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00" name="TextBox 29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01" name="TextBox 30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02" name="TextBox 30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03" name="TextBox 30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04" name="TextBox 30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05" name="TextBox 30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06" name="TextBox 30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07" name="TextBox 30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08" name="TextBox 30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09" name="TextBox 30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10" name="TextBox 30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11" name="TextBox 31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12" name="TextBox 31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13" name="TextBox 31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14" name="TextBox 31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15" name="TextBox 31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16" name="TextBox 31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17" name="TextBox 31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18" name="TextBox 31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19" name="TextBox 31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20" name="TextBox 31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21" name="TextBox 32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22" name="TextBox 32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23" name="TextBox 32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24" name="TextBox 32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25" name="TextBox 32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26" name="TextBox 32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27" name="TextBox 32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28" name="TextBox 32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29" name="TextBox 32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30" name="TextBox 32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31" name="TextBox 33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32" name="TextBox 33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33" name="TextBox 33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34" name="TextBox 33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35" name="TextBox 33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36" name="TextBox 33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37" name="TextBox 33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38" name="TextBox 33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39" name="TextBox 33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40" name="TextBox 33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41" name="TextBox 34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42" name="TextBox 34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43" name="TextBox 34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44" name="TextBox 34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45" name="TextBox 34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46" name="TextBox 34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47" name="TextBox 34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48" name="TextBox 34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49" name="TextBox 34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50" name="TextBox 34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51" name="TextBox 35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52" name="TextBox 35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53" name="TextBox 35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54" name="TextBox 35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55" name="TextBox 35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56" name="TextBox 35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57" name="TextBox 35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58" name="TextBox 35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59" name="TextBox 35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60" name="TextBox 35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61" name="TextBox 36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62" name="TextBox 36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63" name="TextBox 36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64" name="TextBox 36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65" name="TextBox 36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66" name="TextBox 36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67" name="TextBox 36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68" name="TextBox 36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69" name="TextBox 36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70" name="TextBox 36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71" name="TextBox 37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72" name="TextBox 37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73" name="TextBox 37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74" name="TextBox 37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75" name="TextBox 37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76" name="TextBox 37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77" name="TextBox 37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78" name="TextBox 37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79" name="TextBox 37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80" name="TextBox 37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81" name="TextBox 38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82" name="TextBox 38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83" name="TextBox 38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84" name="TextBox 38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85" name="TextBox 38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86" name="TextBox 38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87" name="TextBox 38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88" name="TextBox 38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89" name="TextBox 38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90" name="TextBox 38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91" name="TextBox 39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92" name="TextBox 39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93" name="TextBox 39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94" name="TextBox 39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95" name="TextBox 39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96" name="TextBox 39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97" name="TextBox 39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98" name="TextBox 39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399" name="TextBox 39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00" name="TextBox 39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01" name="TextBox 40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02" name="TextBox 40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03" name="TextBox 40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04" name="TextBox 40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05" name="TextBox 40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06" name="TextBox 40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07" name="TextBox 40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08" name="TextBox 40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09" name="TextBox 40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10" name="TextBox 40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11" name="TextBox 41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12" name="TextBox 41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13" name="TextBox 41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14" name="TextBox 41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15" name="TextBox 41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16" name="TextBox 41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17" name="TextBox 41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18" name="TextBox 41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19" name="TextBox 41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20" name="TextBox 41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21" name="TextBox 42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22" name="TextBox 42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23" name="TextBox 42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24" name="TextBox 42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25" name="TextBox 42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26" name="TextBox 42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27" name="TextBox 42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28" name="TextBox 42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29" name="TextBox 42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30" name="TextBox 42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31" name="TextBox 43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32" name="TextBox 43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33" name="TextBox 43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34" name="TextBox 43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35" name="TextBox 43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36" name="TextBox 43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37" name="TextBox 43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38" name="TextBox 43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39" name="TextBox 43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40" name="TextBox 43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41" name="TextBox 44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42" name="TextBox 44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43" name="TextBox 44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44" name="TextBox 44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45" name="TextBox 44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46" name="TextBox 44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47" name="TextBox 44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48" name="TextBox 44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49" name="TextBox 44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50" name="TextBox 44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51" name="TextBox 45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52" name="TextBox 45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53" name="TextBox 45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54" name="TextBox 45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55" name="TextBox 45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56" name="TextBox 45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57" name="TextBox 45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58" name="TextBox 45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59" name="TextBox 45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60" name="TextBox 45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61" name="TextBox 46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62" name="TextBox 46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63" name="TextBox 46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64" name="TextBox 46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65" name="TextBox 46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66" name="TextBox 46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67" name="TextBox 46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68" name="TextBox 46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69" name="TextBox 46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70" name="TextBox 46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71" name="TextBox 47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72" name="TextBox 47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73" name="TextBox 47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74" name="TextBox 47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75" name="TextBox 47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76" name="TextBox 47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77" name="TextBox 47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78" name="TextBox 47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79" name="TextBox 47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80" name="TextBox 47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81" name="TextBox 48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82" name="TextBox 48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83" name="TextBox 48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84" name="TextBox 48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85" name="TextBox 48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86" name="TextBox 48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87" name="TextBox 48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88" name="TextBox 48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89" name="TextBox 48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90" name="TextBox 48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91" name="TextBox 49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92" name="TextBox 49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93" name="TextBox 49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94" name="TextBox 49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95" name="TextBox 49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96" name="TextBox 49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97" name="TextBox 49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98" name="TextBox 49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499" name="TextBox 49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00" name="TextBox 49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01" name="TextBox 50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02" name="TextBox 50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03" name="TextBox 50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04" name="TextBox 50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05" name="TextBox 50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06" name="TextBox 50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07" name="TextBox 50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08" name="TextBox 50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09" name="TextBox 50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10" name="TextBox 50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11" name="TextBox 51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12" name="TextBox 51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13" name="TextBox 51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14" name="TextBox 51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15" name="TextBox 51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16" name="TextBox 51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17" name="TextBox 51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18" name="TextBox 51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19" name="TextBox 51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20" name="TextBox 519"/>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21" name="TextBox 520"/>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22" name="TextBox 521"/>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23" name="TextBox 522"/>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24" name="TextBox 523"/>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25" name="TextBox 524"/>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26" name="TextBox 525"/>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27" name="TextBox 526"/>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28" name="TextBox 527"/>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29" name="TextBox 528"/>
        <xdr:cNvSpPr txBox="1"/>
      </xdr:nvSpPr>
      <xdr:spPr>
        <a:xfrm>
          <a:off x="11358563" y="5226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9</xdr:col>
      <xdr:colOff>727363</xdr:colOff>
      <xdr:row>0</xdr:row>
      <xdr:rowOff>900546</xdr:rowOff>
    </xdr:from>
    <xdr:ext cx="184731" cy="264560"/>
    <xdr:sp macro="" textlink="">
      <xdr:nvSpPr>
        <xdr:cNvPr id="532" name="TextBox 531"/>
        <xdr:cNvSpPr txBox="1"/>
      </xdr:nvSpPr>
      <xdr:spPr>
        <a:xfrm>
          <a:off x="25225663" y="218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9</xdr:col>
      <xdr:colOff>727363</xdr:colOff>
      <xdr:row>0</xdr:row>
      <xdr:rowOff>900546</xdr:rowOff>
    </xdr:from>
    <xdr:ext cx="184731" cy="264560"/>
    <xdr:sp macro="" textlink="">
      <xdr:nvSpPr>
        <xdr:cNvPr id="533" name="TextBox 532"/>
        <xdr:cNvSpPr txBox="1"/>
      </xdr:nvSpPr>
      <xdr:spPr>
        <a:xfrm>
          <a:off x="25225663" y="218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34" name="TextBox 53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35" name="TextBox 53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36" name="TextBox 53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37" name="TextBox 53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38" name="TextBox 53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39" name="TextBox 53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40" name="TextBox 53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41" name="TextBox 54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42" name="TextBox 54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43" name="TextBox 54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44" name="TextBox 54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45" name="TextBox 54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46" name="TextBox 54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47" name="TextBox 54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48" name="TextBox 54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49" name="TextBox 54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50" name="TextBox 54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51" name="TextBox 55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52" name="TextBox 55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53" name="TextBox 55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54" name="TextBox 55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55" name="TextBox 55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56" name="TextBox 55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57" name="TextBox 55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58" name="TextBox 55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59" name="TextBox 55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60" name="TextBox 55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61" name="TextBox 56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62" name="TextBox 56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63" name="TextBox 56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64" name="TextBox 56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65" name="TextBox 56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66" name="TextBox 56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67" name="TextBox 56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68" name="TextBox 56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69" name="TextBox 56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70" name="TextBox 56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71" name="TextBox 57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72" name="TextBox 57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73" name="TextBox 57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74" name="TextBox 57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75" name="TextBox 57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76" name="TextBox 57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77" name="TextBox 57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78" name="TextBox 57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79" name="TextBox 57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80" name="TextBox 57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81" name="TextBox 58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82" name="TextBox 58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83" name="TextBox 58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84" name="TextBox 58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85" name="TextBox 58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86" name="TextBox 58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87" name="TextBox 58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88" name="TextBox 58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89" name="TextBox 58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90" name="TextBox 58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91" name="TextBox 59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92" name="TextBox 59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93" name="TextBox 59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94" name="TextBox 59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95" name="TextBox 59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96" name="TextBox 59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97" name="TextBox 59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98" name="TextBox 59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99" name="TextBox 59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00" name="TextBox 59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01" name="TextBox 60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02" name="TextBox 60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03" name="TextBox 60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04" name="TextBox 60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05" name="TextBox 60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06" name="TextBox 60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07" name="TextBox 60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08" name="TextBox 60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09" name="TextBox 60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10" name="TextBox 60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11" name="TextBox 61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12" name="TextBox 61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13" name="TextBox 61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14" name="TextBox 61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15" name="TextBox 61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16" name="TextBox 61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17" name="TextBox 61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18" name="TextBox 61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19" name="TextBox 61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20" name="TextBox 61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21" name="TextBox 62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22" name="TextBox 62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23" name="TextBox 62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24" name="TextBox 62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25" name="TextBox 62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26" name="TextBox 62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27" name="TextBox 62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28" name="TextBox 62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29" name="TextBox 62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30" name="TextBox 62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31" name="TextBox 63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32" name="TextBox 63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33" name="TextBox 63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34" name="TextBox 63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35" name="TextBox 63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36" name="TextBox 63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37" name="TextBox 63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38" name="TextBox 63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39" name="TextBox 63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40" name="TextBox 63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41" name="TextBox 64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42" name="TextBox 64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43" name="TextBox 64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44" name="TextBox 64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45" name="TextBox 64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46" name="TextBox 64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47" name="TextBox 64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48" name="TextBox 64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49" name="TextBox 64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50" name="TextBox 64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51" name="TextBox 65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52" name="TextBox 65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53" name="TextBox 65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54" name="TextBox 65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55" name="TextBox 65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56" name="TextBox 65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57" name="TextBox 65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58" name="TextBox 65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59" name="TextBox 65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60" name="TextBox 65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61" name="TextBox 66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62" name="TextBox 66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63" name="TextBox 66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64" name="TextBox 66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65" name="TextBox 66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66" name="TextBox 66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67" name="TextBox 66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68" name="TextBox 66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69" name="TextBox 66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70" name="TextBox 66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71" name="TextBox 67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72" name="TextBox 67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73" name="TextBox 67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74" name="TextBox 67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75" name="TextBox 67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76" name="TextBox 67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77" name="TextBox 67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78" name="TextBox 67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79" name="TextBox 67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80" name="TextBox 67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81" name="TextBox 68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82" name="TextBox 68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83" name="TextBox 68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84" name="TextBox 68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85" name="TextBox 68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86" name="TextBox 68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87" name="TextBox 68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88" name="TextBox 68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89" name="TextBox 68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90" name="TextBox 68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91" name="TextBox 69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92" name="TextBox 69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93" name="TextBox 69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94" name="TextBox 69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95" name="TextBox 69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96" name="TextBox 69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97" name="TextBox 69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98" name="TextBox 69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99" name="TextBox 69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00" name="TextBox 69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01" name="TextBox 70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02" name="TextBox 70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03" name="TextBox 70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04" name="TextBox 70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05" name="TextBox 70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06" name="TextBox 70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07" name="TextBox 70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08" name="TextBox 70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09" name="TextBox 70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10" name="TextBox 70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11" name="TextBox 71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12" name="TextBox 71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13" name="TextBox 71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14" name="TextBox 71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15" name="TextBox 71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16" name="TextBox 71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17" name="TextBox 71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18" name="TextBox 71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19" name="TextBox 71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20" name="TextBox 71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21" name="TextBox 72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22" name="TextBox 72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23" name="TextBox 72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24" name="TextBox 72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25" name="TextBox 72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26" name="TextBox 72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27" name="TextBox 72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28" name="TextBox 72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29" name="TextBox 72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30" name="TextBox 72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31" name="TextBox 73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32" name="TextBox 73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33" name="TextBox 73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34" name="TextBox 73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35" name="TextBox 73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36" name="TextBox 73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37" name="TextBox 73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38" name="TextBox 73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39" name="TextBox 73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40" name="TextBox 73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41" name="TextBox 74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42" name="TextBox 74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43" name="TextBox 74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44" name="TextBox 74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45" name="TextBox 74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46" name="TextBox 74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47" name="TextBox 74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48" name="TextBox 74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49" name="TextBox 74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50" name="TextBox 74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51" name="TextBox 75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52" name="TextBox 75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53" name="TextBox 75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54" name="TextBox 75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55" name="TextBox 75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56" name="TextBox 75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57" name="TextBox 75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58" name="TextBox 75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59" name="TextBox 75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60" name="TextBox 75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61" name="TextBox 76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62" name="TextBox 76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63" name="TextBox 76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64" name="TextBox 76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65" name="TextBox 76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66" name="TextBox 76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67" name="TextBox 76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68" name="TextBox 76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69" name="TextBox 76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70" name="TextBox 76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71" name="TextBox 77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72" name="TextBox 77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73" name="TextBox 77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74" name="TextBox 77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75" name="TextBox 77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76" name="TextBox 77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77" name="TextBox 77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78" name="TextBox 77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79" name="TextBox 77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80" name="TextBox 77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81" name="TextBox 78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82" name="TextBox 78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83" name="TextBox 78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84" name="TextBox 78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85" name="TextBox 78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86" name="TextBox 78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87" name="TextBox 78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88" name="TextBox 78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89" name="TextBox 78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90" name="TextBox 78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91" name="TextBox 79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92" name="TextBox 79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93" name="TextBox 79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94" name="TextBox 79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95" name="TextBox 79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96" name="TextBox 79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97" name="TextBox 79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98" name="TextBox 79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99" name="TextBox 79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00" name="TextBox 79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01" name="TextBox 80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02" name="TextBox 80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03" name="TextBox 80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04" name="TextBox 80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05" name="TextBox 80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06" name="TextBox 80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07" name="TextBox 80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08" name="TextBox 80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09" name="TextBox 80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10" name="TextBox 80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11" name="TextBox 81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12" name="TextBox 81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13" name="TextBox 81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14" name="TextBox 81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15" name="TextBox 81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16" name="TextBox 81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17" name="TextBox 81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18" name="TextBox 81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19" name="TextBox 81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20" name="TextBox 81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21" name="TextBox 82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22" name="TextBox 82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23" name="TextBox 82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24" name="TextBox 82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25" name="TextBox 82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26" name="TextBox 82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27" name="TextBox 82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28" name="TextBox 82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29" name="TextBox 82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30" name="TextBox 82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31" name="TextBox 83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32" name="TextBox 83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33" name="TextBox 83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34" name="TextBox 83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35" name="TextBox 83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36" name="TextBox 83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37" name="TextBox 83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38" name="TextBox 83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39" name="TextBox 83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40" name="TextBox 83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41" name="TextBox 84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42" name="TextBox 84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43" name="TextBox 84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44" name="TextBox 84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45" name="TextBox 84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46" name="TextBox 84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47" name="TextBox 84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48" name="TextBox 84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49" name="TextBox 84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50" name="TextBox 84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51" name="TextBox 85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52" name="TextBox 85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53" name="TextBox 85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54" name="TextBox 85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55" name="TextBox 85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56" name="TextBox 85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57" name="TextBox 85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58" name="TextBox 85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59" name="TextBox 85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60" name="TextBox 85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61" name="TextBox 86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62" name="TextBox 86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63" name="TextBox 86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64" name="TextBox 86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65" name="TextBox 86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66" name="TextBox 86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67" name="TextBox 86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68" name="TextBox 86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69" name="TextBox 86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70" name="TextBox 86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71" name="TextBox 87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72" name="TextBox 87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73" name="TextBox 87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74" name="TextBox 87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75" name="TextBox 87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76" name="TextBox 87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77" name="TextBox 87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78" name="TextBox 87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79" name="TextBox 87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80" name="TextBox 87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81" name="TextBox 88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82" name="TextBox 88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83" name="TextBox 88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84" name="TextBox 88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85" name="TextBox 88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86" name="TextBox 88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87" name="TextBox 88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88" name="TextBox 88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89" name="TextBox 88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90" name="TextBox 88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91" name="TextBox 89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92" name="TextBox 89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93" name="TextBox 89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94" name="TextBox 89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95" name="TextBox 89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96" name="TextBox 89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97" name="TextBox 89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98" name="TextBox 89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899" name="TextBox 89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00" name="TextBox 89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01" name="TextBox 90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02" name="TextBox 90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03" name="TextBox 90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04" name="TextBox 90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05" name="TextBox 90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06" name="TextBox 90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07" name="TextBox 90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08" name="TextBox 90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09" name="TextBox 90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10" name="TextBox 90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11" name="TextBox 91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12" name="TextBox 91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13" name="TextBox 91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14" name="TextBox 91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15" name="TextBox 91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16" name="TextBox 91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17" name="TextBox 91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18" name="TextBox 91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19" name="TextBox 91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20" name="TextBox 91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21" name="TextBox 92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22" name="TextBox 92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23" name="TextBox 92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24" name="TextBox 92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25" name="TextBox 92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26" name="TextBox 92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27" name="TextBox 92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28" name="TextBox 92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29" name="TextBox 92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30" name="TextBox 92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31" name="TextBox 93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32" name="TextBox 93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33" name="TextBox 93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34" name="TextBox 93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35" name="TextBox 93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36" name="TextBox 93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37" name="TextBox 93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38" name="TextBox 93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39" name="TextBox 93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40" name="TextBox 93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41" name="TextBox 94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42" name="TextBox 94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43" name="TextBox 94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44" name="TextBox 94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45" name="TextBox 94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46" name="TextBox 94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47" name="TextBox 94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48" name="TextBox 94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49" name="TextBox 94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50" name="TextBox 94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51" name="TextBox 95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52" name="TextBox 95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53" name="TextBox 95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54" name="TextBox 95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55" name="TextBox 95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56" name="TextBox 95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57" name="TextBox 95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58" name="TextBox 95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59" name="TextBox 95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60" name="TextBox 95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61" name="TextBox 96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62" name="TextBox 96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63" name="TextBox 96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64" name="TextBox 96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65" name="TextBox 96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66" name="TextBox 96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67" name="TextBox 96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68" name="TextBox 96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69" name="TextBox 96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70" name="TextBox 96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71" name="TextBox 97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72" name="TextBox 97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73" name="TextBox 97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74" name="TextBox 97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75" name="TextBox 97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76" name="TextBox 97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77" name="TextBox 97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78" name="TextBox 97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79" name="TextBox 97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80" name="TextBox 97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81" name="TextBox 98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82" name="TextBox 98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83" name="TextBox 98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84" name="TextBox 98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85" name="TextBox 98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86" name="TextBox 98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87" name="TextBox 98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88" name="TextBox 98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89" name="TextBox 98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90" name="TextBox 98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91" name="TextBox 99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92" name="TextBox 99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93" name="TextBox 99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94" name="TextBox 99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95" name="TextBox 99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96" name="TextBox 99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97" name="TextBox 99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98" name="TextBox 99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999" name="TextBox 99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00" name="TextBox 99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01" name="TextBox 100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02" name="TextBox 100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03" name="TextBox 100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04" name="TextBox 100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05" name="TextBox 100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06" name="TextBox 100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07" name="TextBox 100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08" name="TextBox 100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09" name="TextBox 100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10" name="TextBox 100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11" name="TextBox 101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12" name="TextBox 101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13" name="TextBox 101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14" name="TextBox 101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15" name="TextBox 101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16" name="TextBox 101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17" name="TextBox 101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18" name="TextBox 101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19" name="TextBox 101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20" name="TextBox 101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21" name="TextBox 102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22" name="TextBox 102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23" name="TextBox 102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24" name="TextBox 102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25" name="TextBox 102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26" name="TextBox 102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27" name="TextBox 102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28" name="TextBox 102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29" name="TextBox 102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30" name="TextBox 102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31" name="TextBox 103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32" name="TextBox 103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33" name="TextBox 103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34" name="TextBox 103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35" name="TextBox 103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36" name="TextBox 103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37" name="TextBox 103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38" name="TextBox 103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39" name="TextBox 103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40" name="TextBox 103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41" name="TextBox 104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42" name="TextBox 104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43" name="TextBox 104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44" name="TextBox 104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45" name="TextBox 104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46" name="TextBox 104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47" name="TextBox 104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48" name="TextBox 104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49" name="TextBox 104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50" name="TextBox 104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51" name="TextBox 105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52" name="TextBox 105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53" name="TextBox 105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54" name="TextBox 105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55" name="TextBox 105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56" name="TextBox 105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57" name="TextBox 105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58" name="TextBox 105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59" name="TextBox 105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60" name="TextBox 105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1061" name="TextBox 106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9</xdr:col>
      <xdr:colOff>727363</xdr:colOff>
      <xdr:row>0</xdr:row>
      <xdr:rowOff>900546</xdr:rowOff>
    </xdr:from>
    <xdr:ext cx="184731" cy="264560"/>
    <xdr:sp macro="" textlink="">
      <xdr:nvSpPr>
        <xdr:cNvPr id="1062" name="TextBox 1061"/>
        <xdr:cNvSpPr txBox="1"/>
      </xdr:nvSpPr>
      <xdr:spPr>
        <a:xfrm>
          <a:off x="14938663" y="1956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9</xdr:col>
      <xdr:colOff>727363</xdr:colOff>
      <xdr:row>0</xdr:row>
      <xdr:rowOff>900546</xdr:rowOff>
    </xdr:from>
    <xdr:ext cx="184731" cy="264560"/>
    <xdr:sp macro="" textlink="">
      <xdr:nvSpPr>
        <xdr:cNvPr id="1063" name="TextBox 1062"/>
        <xdr:cNvSpPr txBox="1"/>
      </xdr:nvSpPr>
      <xdr:spPr>
        <a:xfrm>
          <a:off x="14938663" y="1956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6"/>
  <sheetViews>
    <sheetView tabSelected="1" view="pageBreakPreview" zoomScale="80" zoomScaleNormal="145" zoomScaleSheetLayoutView="80" workbookViewId="0">
      <pane xSplit="2" ySplit="6" topLeftCell="C7" activePane="bottomRight" state="frozen"/>
      <selection activeCell="E150" sqref="E150"/>
      <selection pane="topRight" activeCell="E150" sqref="E150"/>
      <selection pane="bottomLeft" activeCell="E150" sqref="E150"/>
      <selection pane="bottomRight" activeCell="D19" sqref="D19"/>
    </sheetView>
  </sheetViews>
  <sheetFormatPr defaultRowHeight="18.75" x14ac:dyDescent="0.3"/>
  <cols>
    <col min="1" max="1" width="9.7109375" style="111" customWidth="1"/>
    <col min="2" max="2" width="60" style="112" customWidth="1"/>
    <col min="3" max="3" width="18.140625" style="54" customWidth="1"/>
    <col min="4" max="4" width="20.85546875" style="61" customWidth="1"/>
    <col min="5" max="5" width="21.140625" style="61" customWidth="1"/>
    <col min="6" max="6" width="23.85546875" style="61" customWidth="1"/>
    <col min="7" max="7" width="21.42578125" style="62" customWidth="1"/>
    <col min="8" max="8" width="22.85546875" style="423" customWidth="1"/>
    <col min="9" max="9" width="20" style="423" customWidth="1"/>
    <col min="10" max="10" width="21" style="149" customWidth="1"/>
    <col min="11" max="11" width="17.42578125" style="149" customWidth="1"/>
    <col min="12" max="12" width="19" style="149" bestFit="1" customWidth="1"/>
    <col min="13" max="16" width="26.28515625" style="53" bestFit="1" customWidth="1"/>
    <col min="17" max="17" width="26.28515625" style="53" customWidth="1"/>
    <col min="18" max="253" width="9.140625" style="53"/>
    <col min="254" max="254" width="9.7109375" style="53" customWidth="1"/>
    <col min="255" max="255" width="60" style="53" customWidth="1"/>
    <col min="256" max="256" width="18.140625" style="53" customWidth="1"/>
    <col min="257" max="257" width="20.85546875" style="53" customWidth="1"/>
    <col min="258" max="258" width="21.140625" style="53" customWidth="1"/>
    <col min="259" max="259" width="23.85546875" style="53" customWidth="1"/>
    <col min="260" max="260" width="21.42578125" style="53" customWidth="1"/>
    <col min="261" max="261" width="22.85546875" style="53" customWidth="1"/>
    <col min="262" max="262" width="18.5703125" style="53" customWidth="1"/>
    <col min="263" max="263" width="21.42578125" style="53" customWidth="1"/>
    <col min="264" max="264" width="18.28515625" style="53" customWidth="1"/>
    <col min="265" max="265" width="17.28515625" style="53" customWidth="1"/>
    <col min="266" max="268" width="9.140625" style="53"/>
    <col min="269" max="272" width="26.28515625" style="53" bestFit="1" customWidth="1"/>
    <col min="273" max="273" width="26.28515625" style="53" customWidth="1"/>
    <col min="274" max="509" width="9.140625" style="53"/>
    <col min="510" max="510" width="9.7109375" style="53" customWidth="1"/>
    <col min="511" max="511" width="60" style="53" customWidth="1"/>
    <col min="512" max="512" width="18.140625" style="53" customWidth="1"/>
    <col min="513" max="513" width="20.85546875" style="53" customWidth="1"/>
    <col min="514" max="514" width="21.140625" style="53" customWidth="1"/>
    <col min="515" max="515" width="23.85546875" style="53" customWidth="1"/>
    <col min="516" max="516" width="21.42578125" style="53" customWidth="1"/>
    <col min="517" max="517" width="22.85546875" style="53" customWidth="1"/>
    <col min="518" max="518" width="18.5703125" style="53" customWidth="1"/>
    <col min="519" max="519" width="21.42578125" style="53" customWidth="1"/>
    <col min="520" max="520" width="18.28515625" style="53" customWidth="1"/>
    <col min="521" max="521" width="17.28515625" style="53" customWidth="1"/>
    <col min="522" max="524" width="9.140625" style="53"/>
    <col min="525" max="528" width="26.28515625" style="53" bestFit="1" customWidth="1"/>
    <col min="529" max="529" width="26.28515625" style="53" customWidth="1"/>
    <col min="530" max="765" width="9.140625" style="53"/>
    <col min="766" max="766" width="9.7109375" style="53" customWidth="1"/>
    <col min="767" max="767" width="60" style="53" customWidth="1"/>
    <col min="768" max="768" width="18.140625" style="53" customWidth="1"/>
    <col min="769" max="769" width="20.85546875" style="53" customWidth="1"/>
    <col min="770" max="770" width="21.140625" style="53" customWidth="1"/>
    <col min="771" max="771" width="23.85546875" style="53" customWidth="1"/>
    <col min="772" max="772" width="21.42578125" style="53" customWidth="1"/>
    <col min="773" max="773" width="22.85546875" style="53" customWidth="1"/>
    <col min="774" max="774" width="18.5703125" style="53" customWidth="1"/>
    <col min="775" max="775" width="21.42578125" style="53" customWidth="1"/>
    <col min="776" max="776" width="18.28515625" style="53" customWidth="1"/>
    <col min="777" max="777" width="17.28515625" style="53" customWidth="1"/>
    <col min="778" max="780" width="9.140625" style="53"/>
    <col min="781" max="784" width="26.28515625" style="53" bestFit="1" customWidth="1"/>
    <col min="785" max="785" width="26.28515625" style="53" customWidth="1"/>
    <col min="786" max="1021" width="9.140625" style="53"/>
    <col min="1022" max="1022" width="9.7109375" style="53" customWidth="1"/>
    <col min="1023" max="1023" width="60" style="53" customWidth="1"/>
    <col min="1024" max="1024" width="18.140625" style="53" customWidth="1"/>
    <col min="1025" max="1025" width="20.85546875" style="53" customWidth="1"/>
    <col min="1026" max="1026" width="21.140625" style="53" customWidth="1"/>
    <col min="1027" max="1027" width="23.85546875" style="53" customWidth="1"/>
    <col min="1028" max="1028" width="21.42578125" style="53" customWidth="1"/>
    <col min="1029" max="1029" width="22.85546875" style="53" customWidth="1"/>
    <col min="1030" max="1030" width="18.5703125" style="53" customWidth="1"/>
    <col min="1031" max="1031" width="21.42578125" style="53" customWidth="1"/>
    <col min="1032" max="1032" width="18.28515625" style="53" customWidth="1"/>
    <col min="1033" max="1033" width="17.28515625" style="53" customWidth="1"/>
    <col min="1034" max="1036" width="9.140625" style="53"/>
    <col min="1037" max="1040" width="26.28515625" style="53" bestFit="1" customWidth="1"/>
    <col min="1041" max="1041" width="26.28515625" style="53" customWidth="1"/>
    <col min="1042" max="1277" width="9.140625" style="53"/>
    <col min="1278" max="1278" width="9.7109375" style="53" customWidth="1"/>
    <col min="1279" max="1279" width="60" style="53" customWidth="1"/>
    <col min="1280" max="1280" width="18.140625" style="53" customWidth="1"/>
    <col min="1281" max="1281" width="20.85546875" style="53" customWidth="1"/>
    <col min="1282" max="1282" width="21.140625" style="53" customWidth="1"/>
    <col min="1283" max="1283" width="23.85546875" style="53" customWidth="1"/>
    <col min="1284" max="1284" width="21.42578125" style="53" customWidth="1"/>
    <col min="1285" max="1285" width="22.85546875" style="53" customWidth="1"/>
    <col min="1286" max="1286" width="18.5703125" style="53" customWidth="1"/>
    <col min="1287" max="1287" width="21.42578125" style="53" customWidth="1"/>
    <col min="1288" max="1288" width="18.28515625" style="53" customWidth="1"/>
    <col min="1289" max="1289" width="17.28515625" style="53" customWidth="1"/>
    <col min="1290" max="1292" width="9.140625" style="53"/>
    <col min="1293" max="1296" width="26.28515625" style="53" bestFit="1" customWidth="1"/>
    <col min="1297" max="1297" width="26.28515625" style="53" customWidth="1"/>
    <col min="1298" max="1533" width="9.140625" style="53"/>
    <col min="1534" max="1534" width="9.7109375" style="53" customWidth="1"/>
    <col min="1535" max="1535" width="60" style="53" customWidth="1"/>
    <col min="1536" max="1536" width="18.140625" style="53" customWidth="1"/>
    <col min="1537" max="1537" width="20.85546875" style="53" customWidth="1"/>
    <col min="1538" max="1538" width="21.140625" style="53" customWidth="1"/>
    <col min="1539" max="1539" width="23.85546875" style="53" customWidth="1"/>
    <col min="1540" max="1540" width="21.42578125" style="53" customWidth="1"/>
    <col min="1541" max="1541" width="22.85546875" style="53" customWidth="1"/>
    <col min="1542" max="1542" width="18.5703125" style="53" customWidth="1"/>
    <col min="1543" max="1543" width="21.42578125" style="53" customWidth="1"/>
    <col min="1544" max="1544" width="18.28515625" style="53" customWidth="1"/>
    <col min="1545" max="1545" width="17.28515625" style="53" customWidth="1"/>
    <col min="1546" max="1548" width="9.140625" style="53"/>
    <col min="1549" max="1552" width="26.28515625" style="53" bestFit="1" customWidth="1"/>
    <col min="1553" max="1553" width="26.28515625" style="53" customWidth="1"/>
    <col min="1554" max="1789" width="9.140625" style="53"/>
    <col min="1790" max="1790" width="9.7109375" style="53" customWidth="1"/>
    <col min="1791" max="1791" width="60" style="53" customWidth="1"/>
    <col min="1792" max="1792" width="18.140625" style="53" customWidth="1"/>
    <col min="1793" max="1793" width="20.85546875" style="53" customWidth="1"/>
    <col min="1794" max="1794" width="21.140625" style="53" customWidth="1"/>
    <col min="1795" max="1795" width="23.85546875" style="53" customWidth="1"/>
    <col min="1796" max="1796" width="21.42578125" style="53" customWidth="1"/>
    <col min="1797" max="1797" width="22.85546875" style="53" customWidth="1"/>
    <col min="1798" max="1798" width="18.5703125" style="53" customWidth="1"/>
    <col min="1799" max="1799" width="21.42578125" style="53" customWidth="1"/>
    <col min="1800" max="1800" width="18.28515625" style="53" customWidth="1"/>
    <col min="1801" max="1801" width="17.28515625" style="53" customWidth="1"/>
    <col min="1802" max="1804" width="9.140625" style="53"/>
    <col min="1805" max="1808" width="26.28515625" style="53" bestFit="1" customWidth="1"/>
    <col min="1809" max="1809" width="26.28515625" style="53" customWidth="1"/>
    <col min="1810" max="2045" width="9.140625" style="53"/>
    <col min="2046" max="2046" width="9.7109375" style="53" customWidth="1"/>
    <col min="2047" max="2047" width="60" style="53" customWidth="1"/>
    <col min="2048" max="2048" width="18.140625" style="53" customWidth="1"/>
    <col min="2049" max="2049" width="20.85546875" style="53" customWidth="1"/>
    <col min="2050" max="2050" width="21.140625" style="53" customWidth="1"/>
    <col min="2051" max="2051" width="23.85546875" style="53" customWidth="1"/>
    <col min="2052" max="2052" width="21.42578125" style="53" customWidth="1"/>
    <col min="2053" max="2053" width="22.85546875" style="53" customWidth="1"/>
    <col min="2054" max="2054" width="18.5703125" style="53" customWidth="1"/>
    <col min="2055" max="2055" width="21.42578125" style="53" customWidth="1"/>
    <col min="2056" max="2056" width="18.28515625" style="53" customWidth="1"/>
    <col min="2057" max="2057" width="17.28515625" style="53" customWidth="1"/>
    <col min="2058" max="2060" width="9.140625" style="53"/>
    <col min="2061" max="2064" width="26.28515625" style="53" bestFit="1" customWidth="1"/>
    <col min="2065" max="2065" width="26.28515625" style="53" customWidth="1"/>
    <col min="2066" max="2301" width="9.140625" style="53"/>
    <col min="2302" max="2302" width="9.7109375" style="53" customWidth="1"/>
    <col min="2303" max="2303" width="60" style="53" customWidth="1"/>
    <col min="2304" max="2304" width="18.140625" style="53" customWidth="1"/>
    <col min="2305" max="2305" width="20.85546875" style="53" customWidth="1"/>
    <col min="2306" max="2306" width="21.140625" style="53" customWidth="1"/>
    <col min="2307" max="2307" width="23.85546875" style="53" customWidth="1"/>
    <col min="2308" max="2308" width="21.42578125" style="53" customWidth="1"/>
    <col min="2309" max="2309" width="22.85546875" style="53" customWidth="1"/>
    <col min="2310" max="2310" width="18.5703125" style="53" customWidth="1"/>
    <col min="2311" max="2311" width="21.42578125" style="53" customWidth="1"/>
    <col min="2312" max="2312" width="18.28515625" style="53" customWidth="1"/>
    <col min="2313" max="2313" width="17.28515625" style="53" customWidth="1"/>
    <col min="2314" max="2316" width="9.140625" style="53"/>
    <col min="2317" max="2320" width="26.28515625" style="53" bestFit="1" customWidth="1"/>
    <col min="2321" max="2321" width="26.28515625" style="53" customWidth="1"/>
    <col min="2322" max="2557" width="9.140625" style="53"/>
    <col min="2558" max="2558" width="9.7109375" style="53" customWidth="1"/>
    <col min="2559" max="2559" width="60" style="53" customWidth="1"/>
    <col min="2560" max="2560" width="18.140625" style="53" customWidth="1"/>
    <col min="2561" max="2561" width="20.85546875" style="53" customWidth="1"/>
    <col min="2562" max="2562" width="21.140625" style="53" customWidth="1"/>
    <col min="2563" max="2563" width="23.85546875" style="53" customWidth="1"/>
    <col min="2564" max="2564" width="21.42578125" style="53" customWidth="1"/>
    <col min="2565" max="2565" width="22.85546875" style="53" customWidth="1"/>
    <col min="2566" max="2566" width="18.5703125" style="53" customWidth="1"/>
    <col min="2567" max="2567" width="21.42578125" style="53" customWidth="1"/>
    <col min="2568" max="2568" width="18.28515625" style="53" customWidth="1"/>
    <col min="2569" max="2569" width="17.28515625" style="53" customWidth="1"/>
    <col min="2570" max="2572" width="9.140625" style="53"/>
    <col min="2573" max="2576" width="26.28515625" style="53" bestFit="1" customWidth="1"/>
    <col min="2577" max="2577" width="26.28515625" style="53" customWidth="1"/>
    <col min="2578" max="2813" width="9.140625" style="53"/>
    <col min="2814" max="2814" width="9.7109375" style="53" customWidth="1"/>
    <col min="2815" max="2815" width="60" style="53" customWidth="1"/>
    <col min="2816" max="2816" width="18.140625" style="53" customWidth="1"/>
    <col min="2817" max="2817" width="20.85546875" style="53" customWidth="1"/>
    <col min="2818" max="2818" width="21.140625" style="53" customWidth="1"/>
    <col min="2819" max="2819" width="23.85546875" style="53" customWidth="1"/>
    <col min="2820" max="2820" width="21.42578125" style="53" customWidth="1"/>
    <col min="2821" max="2821" width="22.85546875" style="53" customWidth="1"/>
    <col min="2822" max="2822" width="18.5703125" style="53" customWidth="1"/>
    <col min="2823" max="2823" width="21.42578125" style="53" customWidth="1"/>
    <col min="2824" max="2824" width="18.28515625" style="53" customWidth="1"/>
    <col min="2825" max="2825" width="17.28515625" style="53" customWidth="1"/>
    <col min="2826" max="2828" width="9.140625" style="53"/>
    <col min="2829" max="2832" width="26.28515625" style="53" bestFit="1" customWidth="1"/>
    <col min="2833" max="2833" width="26.28515625" style="53" customWidth="1"/>
    <col min="2834" max="3069" width="9.140625" style="53"/>
    <col min="3070" max="3070" width="9.7109375" style="53" customWidth="1"/>
    <col min="3071" max="3071" width="60" style="53" customWidth="1"/>
    <col min="3072" max="3072" width="18.140625" style="53" customWidth="1"/>
    <col min="3073" max="3073" width="20.85546875" style="53" customWidth="1"/>
    <col min="3074" max="3074" width="21.140625" style="53" customWidth="1"/>
    <col min="3075" max="3075" width="23.85546875" style="53" customWidth="1"/>
    <col min="3076" max="3076" width="21.42578125" style="53" customWidth="1"/>
    <col min="3077" max="3077" width="22.85546875" style="53" customWidth="1"/>
    <col min="3078" max="3078" width="18.5703125" style="53" customWidth="1"/>
    <col min="3079" max="3079" width="21.42578125" style="53" customWidth="1"/>
    <col min="3080" max="3080" width="18.28515625" style="53" customWidth="1"/>
    <col min="3081" max="3081" width="17.28515625" style="53" customWidth="1"/>
    <col min="3082" max="3084" width="9.140625" style="53"/>
    <col min="3085" max="3088" width="26.28515625" style="53" bestFit="1" customWidth="1"/>
    <col min="3089" max="3089" width="26.28515625" style="53" customWidth="1"/>
    <col min="3090" max="3325" width="9.140625" style="53"/>
    <col min="3326" max="3326" width="9.7109375" style="53" customWidth="1"/>
    <col min="3327" max="3327" width="60" style="53" customWidth="1"/>
    <col min="3328" max="3328" width="18.140625" style="53" customWidth="1"/>
    <col min="3329" max="3329" width="20.85546875" style="53" customWidth="1"/>
    <col min="3330" max="3330" width="21.140625" style="53" customWidth="1"/>
    <col min="3331" max="3331" width="23.85546875" style="53" customWidth="1"/>
    <col min="3332" max="3332" width="21.42578125" style="53" customWidth="1"/>
    <col min="3333" max="3333" width="22.85546875" style="53" customWidth="1"/>
    <col min="3334" max="3334" width="18.5703125" style="53" customWidth="1"/>
    <col min="3335" max="3335" width="21.42578125" style="53" customWidth="1"/>
    <col min="3336" max="3336" width="18.28515625" style="53" customWidth="1"/>
    <col min="3337" max="3337" width="17.28515625" style="53" customWidth="1"/>
    <col min="3338" max="3340" width="9.140625" style="53"/>
    <col min="3341" max="3344" width="26.28515625" style="53" bestFit="1" customWidth="1"/>
    <col min="3345" max="3345" width="26.28515625" style="53" customWidth="1"/>
    <col min="3346" max="3581" width="9.140625" style="53"/>
    <col min="3582" max="3582" width="9.7109375" style="53" customWidth="1"/>
    <col min="3583" max="3583" width="60" style="53" customWidth="1"/>
    <col min="3584" max="3584" width="18.140625" style="53" customWidth="1"/>
    <col min="3585" max="3585" width="20.85546875" style="53" customWidth="1"/>
    <col min="3586" max="3586" width="21.140625" style="53" customWidth="1"/>
    <col min="3587" max="3587" width="23.85546875" style="53" customWidth="1"/>
    <col min="3588" max="3588" width="21.42578125" style="53" customWidth="1"/>
    <col min="3589" max="3589" width="22.85546875" style="53" customWidth="1"/>
    <col min="3590" max="3590" width="18.5703125" style="53" customWidth="1"/>
    <col min="3591" max="3591" width="21.42578125" style="53" customWidth="1"/>
    <col min="3592" max="3592" width="18.28515625" style="53" customWidth="1"/>
    <col min="3593" max="3593" width="17.28515625" style="53" customWidth="1"/>
    <col min="3594" max="3596" width="9.140625" style="53"/>
    <col min="3597" max="3600" width="26.28515625" style="53" bestFit="1" customWidth="1"/>
    <col min="3601" max="3601" width="26.28515625" style="53" customWidth="1"/>
    <col min="3602" max="3837" width="9.140625" style="53"/>
    <col min="3838" max="3838" width="9.7109375" style="53" customWidth="1"/>
    <col min="3839" max="3839" width="60" style="53" customWidth="1"/>
    <col min="3840" max="3840" width="18.140625" style="53" customWidth="1"/>
    <col min="3841" max="3841" width="20.85546875" style="53" customWidth="1"/>
    <col min="3842" max="3842" width="21.140625" style="53" customWidth="1"/>
    <col min="3843" max="3843" width="23.85546875" style="53" customWidth="1"/>
    <col min="3844" max="3844" width="21.42578125" style="53" customWidth="1"/>
    <col min="3845" max="3845" width="22.85546875" style="53" customWidth="1"/>
    <col min="3846" max="3846" width="18.5703125" style="53" customWidth="1"/>
    <col min="3847" max="3847" width="21.42578125" style="53" customWidth="1"/>
    <col min="3848" max="3848" width="18.28515625" style="53" customWidth="1"/>
    <col min="3849" max="3849" width="17.28515625" style="53" customWidth="1"/>
    <col min="3850" max="3852" width="9.140625" style="53"/>
    <col min="3853" max="3856" width="26.28515625" style="53" bestFit="1" customWidth="1"/>
    <col min="3857" max="3857" width="26.28515625" style="53" customWidth="1"/>
    <col min="3858" max="4093" width="9.140625" style="53"/>
    <col min="4094" max="4094" width="9.7109375" style="53" customWidth="1"/>
    <col min="4095" max="4095" width="60" style="53" customWidth="1"/>
    <col min="4096" max="4096" width="18.140625" style="53" customWidth="1"/>
    <col min="4097" max="4097" width="20.85546875" style="53" customWidth="1"/>
    <col min="4098" max="4098" width="21.140625" style="53" customWidth="1"/>
    <col min="4099" max="4099" width="23.85546875" style="53" customWidth="1"/>
    <col min="4100" max="4100" width="21.42578125" style="53" customWidth="1"/>
    <col min="4101" max="4101" width="22.85546875" style="53" customWidth="1"/>
    <col min="4102" max="4102" width="18.5703125" style="53" customWidth="1"/>
    <col min="4103" max="4103" width="21.42578125" style="53" customWidth="1"/>
    <col min="4104" max="4104" width="18.28515625" style="53" customWidth="1"/>
    <col min="4105" max="4105" width="17.28515625" style="53" customWidth="1"/>
    <col min="4106" max="4108" width="9.140625" style="53"/>
    <col min="4109" max="4112" width="26.28515625" style="53" bestFit="1" customWidth="1"/>
    <col min="4113" max="4113" width="26.28515625" style="53" customWidth="1"/>
    <col min="4114" max="4349" width="9.140625" style="53"/>
    <col min="4350" max="4350" width="9.7109375" style="53" customWidth="1"/>
    <col min="4351" max="4351" width="60" style="53" customWidth="1"/>
    <col min="4352" max="4352" width="18.140625" style="53" customWidth="1"/>
    <col min="4353" max="4353" width="20.85546875" style="53" customWidth="1"/>
    <col min="4354" max="4354" width="21.140625" style="53" customWidth="1"/>
    <col min="4355" max="4355" width="23.85546875" style="53" customWidth="1"/>
    <col min="4356" max="4356" width="21.42578125" style="53" customWidth="1"/>
    <col min="4357" max="4357" width="22.85546875" style="53" customWidth="1"/>
    <col min="4358" max="4358" width="18.5703125" style="53" customWidth="1"/>
    <col min="4359" max="4359" width="21.42578125" style="53" customWidth="1"/>
    <col min="4360" max="4360" width="18.28515625" style="53" customWidth="1"/>
    <col min="4361" max="4361" width="17.28515625" style="53" customWidth="1"/>
    <col min="4362" max="4364" width="9.140625" style="53"/>
    <col min="4365" max="4368" width="26.28515625" style="53" bestFit="1" customWidth="1"/>
    <col min="4369" max="4369" width="26.28515625" style="53" customWidth="1"/>
    <col min="4370" max="4605" width="9.140625" style="53"/>
    <col min="4606" max="4606" width="9.7109375" style="53" customWidth="1"/>
    <col min="4607" max="4607" width="60" style="53" customWidth="1"/>
    <col min="4608" max="4608" width="18.140625" style="53" customWidth="1"/>
    <col min="4609" max="4609" width="20.85546875" style="53" customWidth="1"/>
    <col min="4610" max="4610" width="21.140625" style="53" customWidth="1"/>
    <col min="4611" max="4611" width="23.85546875" style="53" customWidth="1"/>
    <col min="4612" max="4612" width="21.42578125" style="53" customWidth="1"/>
    <col min="4613" max="4613" width="22.85546875" style="53" customWidth="1"/>
    <col min="4614" max="4614" width="18.5703125" style="53" customWidth="1"/>
    <col min="4615" max="4615" width="21.42578125" style="53" customWidth="1"/>
    <col min="4616" max="4616" width="18.28515625" style="53" customWidth="1"/>
    <col min="4617" max="4617" width="17.28515625" style="53" customWidth="1"/>
    <col min="4618" max="4620" width="9.140625" style="53"/>
    <col min="4621" max="4624" width="26.28515625" style="53" bestFit="1" customWidth="1"/>
    <col min="4625" max="4625" width="26.28515625" style="53" customWidth="1"/>
    <col min="4626" max="4861" width="9.140625" style="53"/>
    <col min="4862" max="4862" width="9.7109375" style="53" customWidth="1"/>
    <col min="4863" max="4863" width="60" style="53" customWidth="1"/>
    <col min="4864" max="4864" width="18.140625" style="53" customWidth="1"/>
    <col min="4865" max="4865" width="20.85546875" style="53" customWidth="1"/>
    <col min="4866" max="4866" width="21.140625" style="53" customWidth="1"/>
    <col min="4867" max="4867" width="23.85546875" style="53" customWidth="1"/>
    <col min="4868" max="4868" width="21.42578125" style="53" customWidth="1"/>
    <col min="4869" max="4869" width="22.85546875" style="53" customWidth="1"/>
    <col min="4870" max="4870" width="18.5703125" style="53" customWidth="1"/>
    <col min="4871" max="4871" width="21.42578125" style="53" customWidth="1"/>
    <col min="4872" max="4872" width="18.28515625" style="53" customWidth="1"/>
    <col min="4873" max="4873" width="17.28515625" style="53" customWidth="1"/>
    <col min="4874" max="4876" width="9.140625" style="53"/>
    <col min="4877" max="4880" width="26.28515625" style="53" bestFit="1" customWidth="1"/>
    <col min="4881" max="4881" width="26.28515625" style="53" customWidth="1"/>
    <col min="4882" max="5117" width="9.140625" style="53"/>
    <col min="5118" max="5118" width="9.7109375" style="53" customWidth="1"/>
    <col min="5119" max="5119" width="60" style="53" customWidth="1"/>
    <col min="5120" max="5120" width="18.140625" style="53" customWidth="1"/>
    <col min="5121" max="5121" width="20.85546875" style="53" customWidth="1"/>
    <col min="5122" max="5122" width="21.140625" style="53" customWidth="1"/>
    <col min="5123" max="5123" width="23.85546875" style="53" customWidth="1"/>
    <col min="5124" max="5124" width="21.42578125" style="53" customWidth="1"/>
    <col min="5125" max="5125" width="22.85546875" style="53" customWidth="1"/>
    <col min="5126" max="5126" width="18.5703125" style="53" customWidth="1"/>
    <col min="5127" max="5127" width="21.42578125" style="53" customWidth="1"/>
    <col min="5128" max="5128" width="18.28515625" style="53" customWidth="1"/>
    <col min="5129" max="5129" width="17.28515625" style="53" customWidth="1"/>
    <col min="5130" max="5132" width="9.140625" style="53"/>
    <col min="5133" max="5136" width="26.28515625" style="53" bestFit="1" customWidth="1"/>
    <col min="5137" max="5137" width="26.28515625" style="53" customWidth="1"/>
    <col min="5138" max="5373" width="9.140625" style="53"/>
    <col min="5374" max="5374" width="9.7109375" style="53" customWidth="1"/>
    <col min="5375" max="5375" width="60" style="53" customWidth="1"/>
    <col min="5376" max="5376" width="18.140625" style="53" customWidth="1"/>
    <col min="5377" max="5377" width="20.85546875" style="53" customWidth="1"/>
    <col min="5378" max="5378" width="21.140625" style="53" customWidth="1"/>
    <col min="5379" max="5379" width="23.85546875" style="53" customWidth="1"/>
    <col min="5380" max="5380" width="21.42578125" style="53" customWidth="1"/>
    <col min="5381" max="5381" width="22.85546875" style="53" customWidth="1"/>
    <col min="5382" max="5382" width="18.5703125" style="53" customWidth="1"/>
    <col min="5383" max="5383" width="21.42578125" style="53" customWidth="1"/>
    <col min="5384" max="5384" width="18.28515625" style="53" customWidth="1"/>
    <col min="5385" max="5385" width="17.28515625" style="53" customWidth="1"/>
    <col min="5386" max="5388" width="9.140625" style="53"/>
    <col min="5389" max="5392" width="26.28515625" style="53" bestFit="1" customWidth="1"/>
    <col min="5393" max="5393" width="26.28515625" style="53" customWidth="1"/>
    <col min="5394" max="5629" width="9.140625" style="53"/>
    <col min="5630" max="5630" width="9.7109375" style="53" customWidth="1"/>
    <col min="5631" max="5631" width="60" style="53" customWidth="1"/>
    <col min="5632" max="5632" width="18.140625" style="53" customWidth="1"/>
    <col min="5633" max="5633" width="20.85546875" style="53" customWidth="1"/>
    <col min="5634" max="5634" width="21.140625" style="53" customWidth="1"/>
    <col min="5635" max="5635" width="23.85546875" style="53" customWidth="1"/>
    <col min="5636" max="5636" width="21.42578125" style="53" customWidth="1"/>
    <col min="5637" max="5637" width="22.85546875" style="53" customWidth="1"/>
    <col min="5638" max="5638" width="18.5703125" style="53" customWidth="1"/>
    <col min="5639" max="5639" width="21.42578125" style="53" customWidth="1"/>
    <col min="5640" max="5640" width="18.28515625" style="53" customWidth="1"/>
    <col min="5641" max="5641" width="17.28515625" style="53" customWidth="1"/>
    <col min="5642" max="5644" width="9.140625" style="53"/>
    <col min="5645" max="5648" width="26.28515625" style="53" bestFit="1" customWidth="1"/>
    <col min="5649" max="5649" width="26.28515625" style="53" customWidth="1"/>
    <col min="5650" max="5885" width="9.140625" style="53"/>
    <col min="5886" max="5886" width="9.7109375" style="53" customWidth="1"/>
    <col min="5887" max="5887" width="60" style="53" customWidth="1"/>
    <col min="5888" max="5888" width="18.140625" style="53" customWidth="1"/>
    <col min="5889" max="5889" width="20.85546875" style="53" customWidth="1"/>
    <col min="5890" max="5890" width="21.140625" style="53" customWidth="1"/>
    <col min="5891" max="5891" width="23.85546875" style="53" customWidth="1"/>
    <col min="5892" max="5892" width="21.42578125" style="53" customWidth="1"/>
    <col min="5893" max="5893" width="22.85546875" style="53" customWidth="1"/>
    <col min="5894" max="5894" width="18.5703125" style="53" customWidth="1"/>
    <col min="5895" max="5895" width="21.42578125" style="53" customWidth="1"/>
    <col min="5896" max="5896" width="18.28515625" style="53" customWidth="1"/>
    <col min="5897" max="5897" width="17.28515625" style="53" customWidth="1"/>
    <col min="5898" max="5900" width="9.140625" style="53"/>
    <col min="5901" max="5904" width="26.28515625" style="53" bestFit="1" customWidth="1"/>
    <col min="5905" max="5905" width="26.28515625" style="53" customWidth="1"/>
    <col min="5906" max="6141" width="9.140625" style="53"/>
    <col min="6142" max="6142" width="9.7109375" style="53" customWidth="1"/>
    <col min="6143" max="6143" width="60" style="53" customWidth="1"/>
    <col min="6144" max="6144" width="18.140625" style="53" customWidth="1"/>
    <col min="6145" max="6145" width="20.85546875" style="53" customWidth="1"/>
    <col min="6146" max="6146" width="21.140625" style="53" customWidth="1"/>
    <col min="6147" max="6147" width="23.85546875" style="53" customWidth="1"/>
    <col min="6148" max="6148" width="21.42578125" style="53" customWidth="1"/>
    <col min="6149" max="6149" width="22.85546875" style="53" customWidth="1"/>
    <col min="6150" max="6150" width="18.5703125" style="53" customWidth="1"/>
    <col min="6151" max="6151" width="21.42578125" style="53" customWidth="1"/>
    <col min="6152" max="6152" width="18.28515625" style="53" customWidth="1"/>
    <col min="6153" max="6153" width="17.28515625" style="53" customWidth="1"/>
    <col min="6154" max="6156" width="9.140625" style="53"/>
    <col min="6157" max="6160" width="26.28515625" style="53" bestFit="1" customWidth="1"/>
    <col min="6161" max="6161" width="26.28515625" style="53" customWidth="1"/>
    <col min="6162" max="6397" width="9.140625" style="53"/>
    <col min="6398" max="6398" width="9.7109375" style="53" customWidth="1"/>
    <col min="6399" max="6399" width="60" style="53" customWidth="1"/>
    <col min="6400" max="6400" width="18.140625" style="53" customWidth="1"/>
    <col min="6401" max="6401" width="20.85546875" style="53" customWidth="1"/>
    <col min="6402" max="6402" width="21.140625" style="53" customWidth="1"/>
    <col min="6403" max="6403" width="23.85546875" style="53" customWidth="1"/>
    <col min="6404" max="6404" width="21.42578125" style="53" customWidth="1"/>
    <col min="6405" max="6405" width="22.85546875" style="53" customWidth="1"/>
    <col min="6406" max="6406" width="18.5703125" style="53" customWidth="1"/>
    <col min="6407" max="6407" width="21.42578125" style="53" customWidth="1"/>
    <col min="6408" max="6408" width="18.28515625" style="53" customWidth="1"/>
    <col min="6409" max="6409" width="17.28515625" style="53" customWidth="1"/>
    <col min="6410" max="6412" width="9.140625" style="53"/>
    <col min="6413" max="6416" width="26.28515625" style="53" bestFit="1" customWidth="1"/>
    <col min="6417" max="6417" width="26.28515625" style="53" customWidth="1"/>
    <col min="6418" max="6653" width="9.140625" style="53"/>
    <col min="6654" max="6654" width="9.7109375" style="53" customWidth="1"/>
    <col min="6655" max="6655" width="60" style="53" customWidth="1"/>
    <col min="6656" max="6656" width="18.140625" style="53" customWidth="1"/>
    <col min="6657" max="6657" width="20.85546875" style="53" customWidth="1"/>
    <col min="6658" max="6658" width="21.140625" style="53" customWidth="1"/>
    <col min="6659" max="6659" width="23.85546875" style="53" customWidth="1"/>
    <col min="6660" max="6660" width="21.42578125" style="53" customWidth="1"/>
    <col min="6661" max="6661" width="22.85546875" style="53" customWidth="1"/>
    <col min="6662" max="6662" width="18.5703125" style="53" customWidth="1"/>
    <col min="6663" max="6663" width="21.42578125" style="53" customWidth="1"/>
    <col min="6664" max="6664" width="18.28515625" style="53" customWidth="1"/>
    <col min="6665" max="6665" width="17.28515625" style="53" customWidth="1"/>
    <col min="6666" max="6668" width="9.140625" style="53"/>
    <col min="6669" max="6672" width="26.28515625" style="53" bestFit="1" customWidth="1"/>
    <col min="6673" max="6673" width="26.28515625" style="53" customWidth="1"/>
    <col min="6674" max="6909" width="9.140625" style="53"/>
    <col min="6910" max="6910" width="9.7109375" style="53" customWidth="1"/>
    <col min="6911" max="6911" width="60" style="53" customWidth="1"/>
    <col min="6912" max="6912" width="18.140625" style="53" customWidth="1"/>
    <col min="6913" max="6913" width="20.85546875" style="53" customWidth="1"/>
    <col min="6914" max="6914" width="21.140625" style="53" customWidth="1"/>
    <col min="6915" max="6915" width="23.85546875" style="53" customWidth="1"/>
    <col min="6916" max="6916" width="21.42578125" style="53" customWidth="1"/>
    <col min="6917" max="6917" width="22.85546875" style="53" customWidth="1"/>
    <col min="6918" max="6918" width="18.5703125" style="53" customWidth="1"/>
    <col min="6919" max="6919" width="21.42578125" style="53" customWidth="1"/>
    <col min="6920" max="6920" width="18.28515625" style="53" customWidth="1"/>
    <col min="6921" max="6921" width="17.28515625" style="53" customWidth="1"/>
    <col min="6922" max="6924" width="9.140625" style="53"/>
    <col min="6925" max="6928" width="26.28515625" style="53" bestFit="1" customWidth="1"/>
    <col min="6929" max="6929" width="26.28515625" style="53" customWidth="1"/>
    <col min="6930" max="7165" width="9.140625" style="53"/>
    <col min="7166" max="7166" width="9.7109375" style="53" customWidth="1"/>
    <col min="7167" max="7167" width="60" style="53" customWidth="1"/>
    <col min="7168" max="7168" width="18.140625" style="53" customWidth="1"/>
    <col min="7169" max="7169" width="20.85546875" style="53" customWidth="1"/>
    <col min="7170" max="7170" width="21.140625" style="53" customWidth="1"/>
    <col min="7171" max="7171" width="23.85546875" style="53" customWidth="1"/>
    <col min="7172" max="7172" width="21.42578125" style="53" customWidth="1"/>
    <col min="7173" max="7173" width="22.85546875" style="53" customWidth="1"/>
    <col min="7174" max="7174" width="18.5703125" style="53" customWidth="1"/>
    <col min="7175" max="7175" width="21.42578125" style="53" customWidth="1"/>
    <col min="7176" max="7176" width="18.28515625" style="53" customWidth="1"/>
    <col min="7177" max="7177" width="17.28515625" style="53" customWidth="1"/>
    <col min="7178" max="7180" width="9.140625" style="53"/>
    <col min="7181" max="7184" width="26.28515625" style="53" bestFit="1" customWidth="1"/>
    <col min="7185" max="7185" width="26.28515625" style="53" customWidth="1"/>
    <col min="7186" max="7421" width="9.140625" style="53"/>
    <col min="7422" max="7422" width="9.7109375" style="53" customWidth="1"/>
    <col min="7423" max="7423" width="60" style="53" customWidth="1"/>
    <col min="7424" max="7424" width="18.140625" style="53" customWidth="1"/>
    <col min="7425" max="7425" width="20.85546875" style="53" customWidth="1"/>
    <col min="7426" max="7426" width="21.140625" style="53" customWidth="1"/>
    <col min="7427" max="7427" width="23.85546875" style="53" customWidth="1"/>
    <col min="7428" max="7428" width="21.42578125" style="53" customWidth="1"/>
    <col min="7429" max="7429" width="22.85546875" style="53" customWidth="1"/>
    <col min="7430" max="7430" width="18.5703125" style="53" customWidth="1"/>
    <col min="7431" max="7431" width="21.42578125" style="53" customWidth="1"/>
    <col min="7432" max="7432" width="18.28515625" style="53" customWidth="1"/>
    <col min="7433" max="7433" width="17.28515625" style="53" customWidth="1"/>
    <col min="7434" max="7436" width="9.140625" style="53"/>
    <col min="7437" max="7440" width="26.28515625" style="53" bestFit="1" customWidth="1"/>
    <col min="7441" max="7441" width="26.28515625" style="53" customWidth="1"/>
    <col min="7442" max="7677" width="9.140625" style="53"/>
    <col min="7678" max="7678" width="9.7109375" style="53" customWidth="1"/>
    <col min="7679" max="7679" width="60" style="53" customWidth="1"/>
    <col min="7680" max="7680" width="18.140625" style="53" customWidth="1"/>
    <col min="7681" max="7681" width="20.85546875" style="53" customWidth="1"/>
    <col min="7682" max="7682" width="21.140625" style="53" customWidth="1"/>
    <col min="7683" max="7683" width="23.85546875" style="53" customWidth="1"/>
    <col min="7684" max="7684" width="21.42578125" style="53" customWidth="1"/>
    <col min="7685" max="7685" width="22.85546875" style="53" customWidth="1"/>
    <col min="7686" max="7686" width="18.5703125" style="53" customWidth="1"/>
    <col min="7687" max="7687" width="21.42578125" style="53" customWidth="1"/>
    <col min="7688" max="7688" width="18.28515625" style="53" customWidth="1"/>
    <col min="7689" max="7689" width="17.28515625" style="53" customWidth="1"/>
    <col min="7690" max="7692" width="9.140625" style="53"/>
    <col min="7693" max="7696" width="26.28515625" style="53" bestFit="1" customWidth="1"/>
    <col min="7697" max="7697" width="26.28515625" style="53" customWidth="1"/>
    <col min="7698" max="7933" width="9.140625" style="53"/>
    <col min="7934" max="7934" width="9.7109375" style="53" customWidth="1"/>
    <col min="7935" max="7935" width="60" style="53" customWidth="1"/>
    <col min="7936" max="7936" width="18.140625" style="53" customWidth="1"/>
    <col min="7937" max="7937" width="20.85546875" style="53" customWidth="1"/>
    <col min="7938" max="7938" width="21.140625" style="53" customWidth="1"/>
    <col min="7939" max="7939" width="23.85546875" style="53" customWidth="1"/>
    <col min="7940" max="7940" width="21.42578125" style="53" customWidth="1"/>
    <col min="7941" max="7941" width="22.85546875" style="53" customWidth="1"/>
    <col min="7942" max="7942" width="18.5703125" style="53" customWidth="1"/>
    <col min="7943" max="7943" width="21.42578125" style="53" customWidth="1"/>
    <col min="7944" max="7944" width="18.28515625" style="53" customWidth="1"/>
    <col min="7945" max="7945" width="17.28515625" style="53" customWidth="1"/>
    <col min="7946" max="7948" width="9.140625" style="53"/>
    <col min="7949" max="7952" width="26.28515625" style="53" bestFit="1" customWidth="1"/>
    <col min="7953" max="7953" width="26.28515625" style="53" customWidth="1"/>
    <col min="7954" max="8189" width="9.140625" style="53"/>
    <col min="8190" max="8190" width="9.7109375" style="53" customWidth="1"/>
    <col min="8191" max="8191" width="60" style="53" customWidth="1"/>
    <col min="8192" max="8192" width="18.140625" style="53" customWidth="1"/>
    <col min="8193" max="8193" width="20.85546875" style="53" customWidth="1"/>
    <col min="8194" max="8194" width="21.140625" style="53" customWidth="1"/>
    <col min="8195" max="8195" width="23.85546875" style="53" customWidth="1"/>
    <col min="8196" max="8196" width="21.42578125" style="53" customWidth="1"/>
    <col min="8197" max="8197" width="22.85546875" style="53" customWidth="1"/>
    <col min="8198" max="8198" width="18.5703125" style="53" customWidth="1"/>
    <col min="8199" max="8199" width="21.42578125" style="53" customWidth="1"/>
    <col min="8200" max="8200" width="18.28515625" style="53" customWidth="1"/>
    <col min="8201" max="8201" width="17.28515625" style="53" customWidth="1"/>
    <col min="8202" max="8204" width="9.140625" style="53"/>
    <col min="8205" max="8208" width="26.28515625" style="53" bestFit="1" customWidth="1"/>
    <col min="8209" max="8209" width="26.28515625" style="53" customWidth="1"/>
    <col min="8210" max="8445" width="9.140625" style="53"/>
    <col min="8446" max="8446" width="9.7109375" style="53" customWidth="1"/>
    <col min="8447" max="8447" width="60" style="53" customWidth="1"/>
    <col min="8448" max="8448" width="18.140625" style="53" customWidth="1"/>
    <col min="8449" max="8449" width="20.85546875" style="53" customWidth="1"/>
    <col min="8450" max="8450" width="21.140625" style="53" customWidth="1"/>
    <col min="8451" max="8451" width="23.85546875" style="53" customWidth="1"/>
    <col min="8452" max="8452" width="21.42578125" style="53" customWidth="1"/>
    <col min="8453" max="8453" width="22.85546875" style="53" customWidth="1"/>
    <col min="8454" max="8454" width="18.5703125" style="53" customWidth="1"/>
    <col min="8455" max="8455" width="21.42578125" style="53" customWidth="1"/>
    <col min="8456" max="8456" width="18.28515625" style="53" customWidth="1"/>
    <col min="8457" max="8457" width="17.28515625" style="53" customWidth="1"/>
    <col min="8458" max="8460" width="9.140625" style="53"/>
    <col min="8461" max="8464" width="26.28515625" style="53" bestFit="1" customWidth="1"/>
    <col min="8465" max="8465" width="26.28515625" style="53" customWidth="1"/>
    <col min="8466" max="8701" width="9.140625" style="53"/>
    <col min="8702" max="8702" width="9.7109375" style="53" customWidth="1"/>
    <col min="8703" max="8703" width="60" style="53" customWidth="1"/>
    <col min="8704" max="8704" width="18.140625" style="53" customWidth="1"/>
    <col min="8705" max="8705" width="20.85546875" style="53" customWidth="1"/>
    <col min="8706" max="8706" width="21.140625" style="53" customWidth="1"/>
    <col min="8707" max="8707" width="23.85546875" style="53" customWidth="1"/>
    <col min="8708" max="8708" width="21.42578125" style="53" customWidth="1"/>
    <col min="8709" max="8709" width="22.85546875" style="53" customWidth="1"/>
    <col min="8710" max="8710" width="18.5703125" style="53" customWidth="1"/>
    <col min="8711" max="8711" width="21.42578125" style="53" customWidth="1"/>
    <col min="8712" max="8712" width="18.28515625" style="53" customWidth="1"/>
    <col min="8713" max="8713" width="17.28515625" style="53" customWidth="1"/>
    <col min="8714" max="8716" width="9.140625" style="53"/>
    <col min="8717" max="8720" width="26.28515625" style="53" bestFit="1" customWidth="1"/>
    <col min="8721" max="8721" width="26.28515625" style="53" customWidth="1"/>
    <col min="8722" max="8957" width="9.140625" style="53"/>
    <col min="8958" max="8958" width="9.7109375" style="53" customWidth="1"/>
    <col min="8959" max="8959" width="60" style="53" customWidth="1"/>
    <col min="8960" max="8960" width="18.140625" style="53" customWidth="1"/>
    <col min="8961" max="8961" width="20.85546875" style="53" customWidth="1"/>
    <col min="8962" max="8962" width="21.140625" style="53" customWidth="1"/>
    <col min="8963" max="8963" width="23.85546875" style="53" customWidth="1"/>
    <col min="8964" max="8964" width="21.42578125" style="53" customWidth="1"/>
    <col min="8965" max="8965" width="22.85546875" style="53" customWidth="1"/>
    <col min="8966" max="8966" width="18.5703125" style="53" customWidth="1"/>
    <col min="8967" max="8967" width="21.42578125" style="53" customWidth="1"/>
    <col min="8968" max="8968" width="18.28515625" style="53" customWidth="1"/>
    <col min="8969" max="8969" width="17.28515625" style="53" customWidth="1"/>
    <col min="8970" max="8972" width="9.140625" style="53"/>
    <col min="8973" max="8976" width="26.28515625" style="53" bestFit="1" customWidth="1"/>
    <col min="8977" max="8977" width="26.28515625" style="53" customWidth="1"/>
    <col min="8978" max="9213" width="9.140625" style="53"/>
    <col min="9214" max="9214" width="9.7109375" style="53" customWidth="1"/>
    <col min="9215" max="9215" width="60" style="53" customWidth="1"/>
    <col min="9216" max="9216" width="18.140625" style="53" customWidth="1"/>
    <col min="9217" max="9217" width="20.85546875" style="53" customWidth="1"/>
    <col min="9218" max="9218" width="21.140625" style="53" customWidth="1"/>
    <col min="9219" max="9219" width="23.85546875" style="53" customWidth="1"/>
    <col min="9220" max="9220" width="21.42578125" style="53" customWidth="1"/>
    <col min="9221" max="9221" width="22.85546875" style="53" customWidth="1"/>
    <col min="9222" max="9222" width="18.5703125" style="53" customWidth="1"/>
    <col min="9223" max="9223" width="21.42578125" style="53" customWidth="1"/>
    <col min="9224" max="9224" width="18.28515625" style="53" customWidth="1"/>
    <col min="9225" max="9225" width="17.28515625" style="53" customWidth="1"/>
    <col min="9226" max="9228" width="9.140625" style="53"/>
    <col min="9229" max="9232" width="26.28515625" style="53" bestFit="1" customWidth="1"/>
    <col min="9233" max="9233" width="26.28515625" style="53" customWidth="1"/>
    <col min="9234" max="9469" width="9.140625" style="53"/>
    <col min="9470" max="9470" width="9.7109375" style="53" customWidth="1"/>
    <col min="9471" max="9471" width="60" style="53" customWidth="1"/>
    <col min="9472" max="9472" width="18.140625" style="53" customWidth="1"/>
    <col min="9473" max="9473" width="20.85546875" style="53" customWidth="1"/>
    <col min="9474" max="9474" width="21.140625" style="53" customWidth="1"/>
    <col min="9475" max="9475" width="23.85546875" style="53" customWidth="1"/>
    <col min="9476" max="9476" width="21.42578125" style="53" customWidth="1"/>
    <col min="9477" max="9477" width="22.85546875" style="53" customWidth="1"/>
    <col min="9478" max="9478" width="18.5703125" style="53" customWidth="1"/>
    <col min="9479" max="9479" width="21.42578125" style="53" customWidth="1"/>
    <col min="9480" max="9480" width="18.28515625" style="53" customWidth="1"/>
    <col min="9481" max="9481" width="17.28515625" style="53" customWidth="1"/>
    <col min="9482" max="9484" width="9.140625" style="53"/>
    <col min="9485" max="9488" width="26.28515625" style="53" bestFit="1" customWidth="1"/>
    <col min="9489" max="9489" width="26.28515625" style="53" customWidth="1"/>
    <col min="9490" max="9725" width="9.140625" style="53"/>
    <col min="9726" max="9726" width="9.7109375" style="53" customWidth="1"/>
    <col min="9727" max="9727" width="60" style="53" customWidth="1"/>
    <col min="9728" max="9728" width="18.140625" style="53" customWidth="1"/>
    <col min="9729" max="9729" width="20.85546875" style="53" customWidth="1"/>
    <col min="9730" max="9730" width="21.140625" style="53" customWidth="1"/>
    <col min="9731" max="9731" width="23.85546875" style="53" customWidth="1"/>
    <col min="9732" max="9732" width="21.42578125" style="53" customWidth="1"/>
    <col min="9733" max="9733" width="22.85546875" style="53" customWidth="1"/>
    <col min="9734" max="9734" width="18.5703125" style="53" customWidth="1"/>
    <col min="9735" max="9735" width="21.42578125" style="53" customWidth="1"/>
    <col min="9736" max="9736" width="18.28515625" style="53" customWidth="1"/>
    <col min="9737" max="9737" width="17.28515625" style="53" customWidth="1"/>
    <col min="9738" max="9740" width="9.140625" style="53"/>
    <col min="9741" max="9744" width="26.28515625" style="53" bestFit="1" customWidth="1"/>
    <col min="9745" max="9745" width="26.28515625" style="53" customWidth="1"/>
    <col min="9746" max="9981" width="9.140625" style="53"/>
    <col min="9982" max="9982" width="9.7109375" style="53" customWidth="1"/>
    <col min="9983" max="9983" width="60" style="53" customWidth="1"/>
    <col min="9984" max="9984" width="18.140625" style="53" customWidth="1"/>
    <col min="9985" max="9985" width="20.85546875" style="53" customWidth="1"/>
    <col min="9986" max="9986" width="21.140625" style="53" customWidth="1"/>
    <col min="9987" max="9987" width="23.85546875" style="53" customWidth="1"/>
    <col min="9988" max="9988" width="21.42578125" style="53" customWidth="1"/>
    <col min="9989" max="9989" width="22.85546875" style="53" customWidth="1"/>
    <col min="9990" max="9990" width="18.5703125" style="53" customWidth="1"/>
    <col min="9991" max="9991" width="21.42578125" style="53" customWidth="1"/>
    <col min="9992" max="9992" width="18.28515625" style="53" customWidth="1"/>
    <col min="9993" max="9993" width="17.28515625" style="53" customWidth="1"/>
    <col min="9994" max="9996" width="9.140625" style="53"/>
    <col min="9997" max="10000" width="26.28515625" style="53" bestFit="1" customWidth="1"/>
    <col min="10001" max="10001" width="26.28515625" style="53" customWidth="1"/>
    <col min="10002" max="10237" width="9.140625" style="53"/>
    <col min="10238" max="10238" width="9.7109375" style="53" customWidth="1"/>
    <col min="10239" max="10239" width="60" style="53" customWidth="1"/>
    <col min="10240" max="10240" width="18.140625" style="53" customWidth="1"/>
    <col min="10241" max="10241" width="20.85546875" style="53" customWidth="1"/>
    <col min="10242" max="10242" width="21.140625" style="53" customWidth="1"/>
    <col min="10243" max="10243" width="23.85546875" style="53" customWidth="1"/>
    <col min="10244" max="10244" width="21.42578125" style="53" customWidth="1"/>
    <col min="10245" max="10245" width="22.85546875" style="53" customWidth="1"/>
    <col min="10246" max="10246" width="18.5703125" style="53" customWidth="1"/>
    <col min="10247" max="10247" width="21.42578125" style="53" customWidth="1"/>
    <col min="10248" max="10248" width="18.28515625" style="53" customWidth="1"/>
    <col min="10249" max="10249" width="17.28515625" style="53" customWidth="1"/>
    <col min="10250" max="10252" width="9.140625" style="53"/>
    <col min="10253" max="10256" width="26.28515625" style="53" bestFit="1" customWidth="1"/>
    <col min="10257" max="10257" width="26.28515625" style="53" customWidth="1"/>
    <col min="10258" max="10493" width="9.140625" style="53"/>
    <col min="10494" max="10494" width="9.7109375" style="53" customWidth="1"/>
    <col min="10495" max="10495" width="60" style="53" customWidth="1"/>
    <col min="10496" max="10496" width="18.140625" style="53" customWidth="1"/>
    <col min="10497" max="10497" width="20.85546875" style="53" customWidth="1"/>
    <col min="10498" max="10498" width="21.140625" style="53" customWidth="1"/>
    <col min="10499" max="10499" width="23.85546875" style="53" customWidth="1"/>
    <col min="10500" max="10500" width="21.42578125" style="53" customWidth="1"/>
    <col min="10501" max="10501" width="22.85546875" style="53" customWidth="1"/>
    <col min="10502" max="10502" width="18.5703125" style="53" customWidth="1"/>
    <col min="10503" max="10503" width="21.42578125" style="53" customWidth="1"/>
    <col min="10504" max="10504" width="18.28515625" style="53" customWidth="1"/>
    <col min="10505" max="10505" width="17.28515625" style="53" customWidth="1"/>
    <col min="10506" max="10508" width="9.140625" style="53"/>
    <col min="10509" max="10512" width="26.28515625" style="53" bestFit="1" customWidth="1"/>
    <col min="10513" max="10513" width="26.28515625" style="53" customWidth="1"/>
    <col min="10514" max="10749" width="9.140625" style="53"/>
    <col min="10750" max="10750" width="9.7109375" style="53" customWidth="1"/>
    <col min="10751" max="10751" width="60" style="53" customWidth="1"/>
    <col min="10752" max="10752" width="18.140625" style="53" customWidth="1"/>
    <col min="10753" max="10753" width="20.85546875" style="53" customWidth="1"/>
    <col min="10754" max="10754" width="21.140625" style="53" customWidth="1"/>
    <col min="10755" max="10755" width="23.85546875" style="53" customWidth="1"/>
    <col min="10756" max="10756" width="21.42578125" style="53" customWidth="1"/>
    <col min="10757" max="10757" width="22.85546875" style="53" customWidth="1"/>
    <col min="10758" max="10758" width="18.5703125" style="53" customWidth="1"/>
    <col min="10759" max="10759" width="21.42578125" style="53" customWidth="1"/>
    <col min="10760" max="10760" width="18.28515625" style="53" customWidth="1"/>
    <col min="10761" max="10761" width="17.28515625" style="53" customWidth="1"/>
    <col min="10762" max="10764" width="9.140625" style="53"/>
    <col min="10765" max="10768" width="26.28515625" style="53" bestFit="1" customWidth="1"/>
    <col min="10769" max="10769" width="26.28515625" style="53" customWidth="1"/>
    <col min="10770" max="11005" width="9.140625" style="53"/>
    <col min="11006" max="11006" width="9.7109375" style="53" customWidth="1"/>
    <col min="11007" max="11007" width="60" style="53" customWidth="1"/>
    <col min="11008" max="11008" width="18.140625" style="53" customWidth="1"/>
    <col min="11009" max="11009" width="20.85546875" style="53" customWidth="1"/>
    <col min="11010" max="11010" width="21.140625" style="53" customWidth="1"/>
    <col min="11011" max="11011" width="23.85546875" style="53" customWidth="1"/>
    <col min="11012" max="11012" width="21.42578125" style="53" customWidth="1"/>
    <col min="11013" max="11013" width="22.85546875" style="53" customWidth="1"/>
    <col min="11014" max="11014" width="18.5703125" style="53" customWidth="1"/>
    <col min="11015" max="11015" width="21.42578125" style="53" customWidth="1"/>
    <col min="11016" max="11016" width="18.28515625" style="53" customWidth="1"/>
    <col min="11017" max="11017" width="17.28515625" style="53" customWidth="1"/>
    <col min="11018" max="11020" width="9.140625" style="53"/>
    <col min="11021" max="11024" width="26.28515625" style="53" bestFit="1" customWidth="1"/>
    <col min="11025" max="11025" width="26.28515625" style="53" customWidth="1"/>
    <col min="11026" max="11261" width="9.140625" style="53"/>
    <col min="11262" max="11262" width="9.7109375" style="53" customWidth="1"/>
    <col min="11263" max="11263" width="60" style="53" customWidth="1"/>
    <col min="11264" max="11264" width="18.140625" style="53" customWidth="1"/>
    <col min="11265" max="11265" width="20.85546875" style="53" customWidth="1"/>
    <col min="11266" max="11266" width="21.140625" style="53" customWidth="1"/>
    <col min="11267" max="11267" width="23.85546875" style="53" customWidth="1"/>
    <col min="11268" max="11268" width="21.42578125" style="53" customWidth="1"/>
    <col min="11269" max="11269" width="22.85546875" style="53" customWidth="1"/>
    <col min="11270" max="11270" width="18.5703125" style="53" customWidth="1"/>
    <col min="11271" max="11271" width="21.42578125" style="53" customWidth="1"/>
    <col min="11272" max="11272" width="18.28515625" style="53" customWidth="1"/>
    <col min="11273" max="11273" width="17.28515625" style="53" customWidth="1"/>
    <col min="11274" max="11276" width="9.140625" style="53"/>
    <col min="11277" max="11280" width="26.28515625" style="53" bestFit="1" customWidth="1"/>
    <col min="11281" max="11281" width="26.28515625" style="53" customWidth="1"/>
    <col min="11282" max="11517" width="9.140625" style="53"/>
    <col min="11518" max="11518" width="9.7109375" style="53" customWidth="1"/>
    <col min="11519" max="11519" width="60" style="53" customWidth="1"/>
    <col min="11520" max="11520" width="18.140625" style="53" customWidth="1"/>
    <col min="11521" max="11521" width="20.85546875" style="53" customWidth="1"/>
    <col min="11522" max="11522" width="21.140625" style="53" customWidth="1"/>
    <col min="11523" max="11523" width="23.85546875" style="53" customWidth="1"/>
    <col min="11524" max="11524" width="21.42578125" style="53" customWidth="1"/>
    <col min="11525" max="11525" width="22.85546875" style="53" customWidth="1"/>
    <col min="11526" max="11526" width="18.5703125" style="53" customWidth="1"/>
    <col min="11527" max="11527" width="21.42578125" style="53" customWidth="1"/>
    <col min="11528" max="11528" width="18.28515625" style="53" customWidth="1"/>
    <col min="11529" max="11529" width="17.28515625" style="53" customWidth="1"/>
    <col min="11530" max="11532" width="9.140625" style="53"/>
    <col min="11533" max="11536" width="26.28515625" style="53" bestFit="1" customWidth="1"/>
    <col min="11537" max="11537" width="26.28515625" style="53" customWidth="1"/>
    <col min="11538" max="11773" width="9.140625" style="53"/>
    <col min="11774" max="11774" width="9.7109375" style="53" customWidth="1"/>
    <col min="11775" max="11775" width="60" style="53" customWidth="1"/>
    <col min="11776" max="11776" width="18.140625" style="53" customWidth="1"/>
    <col min="11777" max="11777" width="20.85546875" style="53" customWidth="1"/>
    <col min="11778" max="11778" width="21.140625" style="53" customWidth="1"/>
    <col min="11779" max="11779" width="23.85546875" style="53" customWidth="1"/>
    <col min="11780" max="11780" width="21.42578125" style="53" customWidth="1"/>
    <col min="11781" max="11781" width="22.85546875" style="53" customWidth="1"/>
    <col min="11782" max="11782" width="18.5703125" style="53" customWidth="1"/>
    <col min="11783" max="11783" width="21.42578125" style="53" customWidth="1"/>
    <col min="11784" max="11784" width="18.28515625" style="53" customWidth="1"/>
    <col min="11785" max="11785" width="17.28515625" style="53" customWidth="1"/>
    <col min="11786" max="11788" width="9.140625" style="53"/>
    <col min="11789" max="11792" width="26.28515625" style="53" bestFit="1" customWidth="1"/>
    <col min="11793" max="11793" width="26.28515625" style="53" customWidth="1"/>
    <col min="11794" max="12029" width="9.140625" style="53"/>
    <col min="12030" max="12030" width="9.7109375" style="53" customWidth="1"/>
    <col min="12031" max="12031" width="60" style="53" customWidth="1"/>
    <col min="12032" max="12032" width="18.140625" style="53" customWidth="1"/>
    <col min="12033" max="12033" width="20.85546875" style="53" customWidth="1"/>
    <col min="12034" max="12034" width="21.140625" style="53" customWidth="1"/>
    <col min="12035" max="12035" width="23.85546875" style="53" customWidth="1"/>
    <col min="12036" max="12036" width="21.42578125" style="53" customWidth="1"/>
    <col min="12037" max="12037" width="22.85546875" style="53" customWidth="1"/>
    <col min="12038" max="12038" width="18.5703125" style="53" customWidth="1"/>
    <col min="12039" max="12039" width="21.42578125" style="53" customWidth="1"/>
    <col min="12040" max="12040" width="18.28515625" style="53" customWidth="1"/>
    <col min="12041" max="12041" width="17.28515625" style="53" customWidth="1"/>
    <col min="12042" max="12044" width="9.140625" style="53"/>
    <col min="12045" max="12048" width="26.28515625" style="53" bestFit="1" customWidth="1"/>
    <col min="12049" max="12049" width="26.28515625" style="53" customWidth="1"/>
    <col min="12050" max="12285" width="9.140625" style="53"/>
    <col min="12286" max="12286" width="9.7109375" style="53" customWidth="1"/>
    <col min="12287" max="12287" width="60" style="53" customWidth="1"/>
    <col min="12288" max="12288" width="18.140625" style="53" customWidth="1"/>
    <col min="12289" max="12289" width="20.85546875" style="53" customWidth="1"/>
    <col min="12290" max="12290" width="21.140625" style="53" customWidth="1"/>
    <col min="12291" max="12291" width="23.85546875" style="53" customWidth="1"/>
    <col min="12292" max="12292" width="21.42578125" style="53" customWidth="1"/>
    <col min="12293" max="12293" width="22.85546875" style="53" customWidth="1"/>
    <col min="12294" max="12294" width="18.5703125" style="53" customWidth="1"/>
    <col min="12295" max="12295" width="21.42578125" style="53" customWidth="1"/>
    <col min="12296" max="12296" width="18.28515625" style="53" customWidth="1"/>
    <col min="12297" max="12297" width="17.28515625" style="53" customWidth="1"/>
    <col min="12298" max="12300" width="9.140625" style="53"/>
    <col min="12301" max="12304" width="26.28515625" style="53" bestFit="1" customWidth="1"/>
    <col min="12305" max="12305" width="26.28515625" style="53" customWidth="1"/>
    <col min="12306" max="12541" width="9.140625" style="53"/>
    <col min="12542" max="12542" width="9.7109375" style="53" customWidth="1"/>
    <col min="12543" max="12543" width="60" style="53" customWidth="1"/>
    <col min="12544" max="12544" width="18.140625" style="53" customWidth="1"/>
    <col min="12545" max="12545" width="20.85546875" style="53" customWidth="1"/>
    <col min="12546" max="12546" width="21.140625" style="53" customWidth="1"/>
    <col min="12547" max="12547" width="23.85546875" style="53" customWidth="1"/>
    <col min="12548" max="12548" width="21.42578125" style="53" customWidth="1"/>
    <col min="12549" max="12549" width="22.85546875" style="53" customWidth="1"/>
    <col min="12550" max="12550" width="18.5703125" style="53" customWidth="1"/>
    <col min="12551" max="12551" width="21.42578125" style="53" customWidth="1"/>
    <col min="12552" max="12552" width="18.28515625" style="53" customWidth="1"/>
    <col min="12553" max="12553" width="17.28515625" style="53" customWidth="1"/>
    <col min="12554" max="12556" width="9.140625" style="53"/>
    <col min="12557" max="12560" width="26.28515625" style="53" bestFit="1" customWidth="1"/>
    <col min="12561" max="12561" width="26.28515625" style="53" customWidth="1"/>
    <col min="12562" max="12797" width="9.140625" style="53"/>
    <col min="12798" max="12798" width="9.7109375" style="53" customWidth="1"/>
    <col min="12799" max="12799" width="60" style="53" customWidth="1"/>
    <col min="12800" max="12800" width="18.140625" style="53" customWidth="1"/>
    <col min="12801" max="12801" width="20.85546875" style="53" customWidth="1"/>
    <col min="12802" max="12802" width="21.140625" style="53" customWidth="1"/>
    <col min="12803" max="12803" width="23.85546875" style="53" customWidth="1"/>
    <col min="12804" max="12804" width="21.42578125" style="53" customWidth="1"/>
    <col min="12805" max="12805" width="22.85546875" style="53" customWidth="1"/>
    <col min="12806" max="12806" width="18.5703125" style="53" customWidth="1"/>
    <col min="12807" max="12807" width="21.42578125" style="53" customWidth="1"/>
    <col min="12808" max="12808" width="18.28515625" style="53" customWidth="1"/>
    <col min="12809" max="12809" width="17.28515625" style="53" customWidth="1"/>
    <col min="12810" max="12812" width="9.140625" style="53"/>
    <col min="12813" max="12816" width="26.28515625" style="53" bestFit="1" customWidth="1"/>
    <col min="12817" max="12817" width="26.28515625" style="53" customWidth="1"/>
    <col min="12818" max="13053" width="9.140625" style="53"/>
    <col min="13054" max="13054" width="9.7109375" style="53" customWidth="1"/>
    <col min="13055" max="13055" width="60" style="53" customWidth="1"/>
    <col min="13056" max="13056" width="18.140625" style="53" customWidth="1"/>
    <col min="13057" max="13057" width="20.85546875" style="53" customWidth="1"/>
    <col min="13058" max="13058" width="21.140625" style="53" customWidth="1"/>
    <col min="13059" max="13059" width="23.85546875" style="53" customWidth="1"/>
    <col min="13060" max="13060" width="21.42578125" style="53" customWidth="1"/>
    <col min="13061" max="13061" width="22.85546875" style="53" customWidth="1"/>
    <col min="13062" max="13062" width="18.5703125" style="53" customWidth="1"/>
    <col min="13063" max="13063" width="21.42578125" style="53" customWidth="1"/>
    <col min="13064" max="13064" width="18.28515625" style="53" customWidth="1"/>
    <col min="13065" max="13065" width="17.28515625" style="53" customWidth="1"/>
    <col min="13066" max="13068" width="9.140625" style="53"/>
    <col min="13069" max="13072" width="26.28515625" style="53" bestFit="1" customWidth="1"/>
    <col min="13073" max="13073" width="26.28515625" style="53" customWidth="1"/>
    <col min="13074" max="13309" width="9.140625" style="53"/>
    <col min="13310" max="13310" width="9.7109375" style="53" customWidth="1"/>
    <col min="13311" max="13311" width="60" style="53" customWidth="1"/>
    <col min="13312" max="13312" width="18.140625" style="53" customWidth="1"/>
    <col min="13313" max="13313" width="20.85546875" style="53" customWidth="1"/>
    <col min="13314" max="13314" width="21.140625" style="53" customWidth="1"/>
    <col min="13315" max="13315" width="23.85546875" style="53" customWidth="1"/>
    <col min="13316" max="13316" width="21.42578125" style="53" customWidth="1"/>
    <col min="13317" max="13317" width="22.85546875" style="53" customWidth="1"/>
    <col min="13318" max="13318" width="18.5703125" style="53" customWidth="1"/>
    <col min="13319" max="13319" width="21.42578125" style="53" customWidth="1"/>
    <col min="13320" max="13320" width="18.28515625" style="53" customWidth="1"/>
    <col min="13321" max="13321" width="17.28515625" style="53" customWidth="1"/>
    <col min="13322" max="13324" width="9.140625" style="53"/>
    <col min="13325" max="13328" width="26.28515625" style="53" bestFit="1" customWidth="1"/>
    <col min="13329" max="13329" width="26.28515625" style="53" customWidth="1"/>
    <col min="13330" max="13565" width="9.140625" style="53"/>
    <col min="13566" max="13566" width="9.7109375" style="53" customWidth="1"/>
    <col min="13567" max="13567" width="60" style="53" customWidth="1"/>
    <col min="13568" max="13568" width="18.140625" style="53" customWidth="1"/>
    <col min="13569" max="13569" width="20.85546875" style="53" customWidth="1"/>
    <col min="13570" max="13570" width="21.140625" style="53" customWidth="1"/>
    <col min="13571" max="13571" width="23.85546875" style="53" customWidth="1"/>
    <col min="13572" max="13572" width="21.42578125" style="53" customWidth="1"/>
    <col min="13573" max="13573" width="22.85546875" style="53" customWidth="1"/>
    <col min="13574" max="13574" width="18.5703125" style="53" customWidth="1"/>
    <col min="13575" max="13575" width="21.42578125" style="53" customWidth="1"/>
    <col min="13576" max="13576" width="18.28515625" style="53" customWidth="1"/>
    <col min="13577" max="13577" width="17.28515625" style="53" customWidth="1"/>
    <col min="13578" max="13580" width="9.140625" style="53"/>
    <col min="13581" max="13584" width="26.28515625" style="53" bestFit="1" customWidth="1"/>
    <col min="13585" max="13585" width="26.28515625" style="53" customWidth="1"/>
    <col min="13586" max="13821" width="9.140625" style="53"/>
    <col min="13822" max="13822" width="9.7109375" style="53" customWidth="1"/>
    <col min="13823" max="13823" width="60" style="53" customWidth="1"/>
    <col min="13824" max="13824" width="18.140625" style="53" customWidth="1"/>
    <col min="13825" max="13825" width="20.85546875" style="53" customWidth="1"/>
    <col min="13826" max="13826" width="21.140625" style="53" customWidth="1"/>
    <col min="13827" max="13827" width="23.85546875" style="53" customWidth="1"/>
    <col min="13828" max="13828" width="21.42578125" style="53" customWidth="1"/>
    <col min="13829" max="13829" width="22.85546875" style="53" customWidth="1"/>
    <col min="13830" max="13830" width="18.5703125" style="53" customWidth="1"/>
    <col min="13831" max="13831" width="21.42578125" style="53" customWidth="1"/>
    <col min="13832" max="13832" width="18.28515625" style="53" customWidth="1"/>
    <col min="13833" max="13833" width="17.28515625" style="53" customWidth="1"/>
    <col min="13834" max="13836" width="9.140625" style="53"/>
    <col min="13837" max="13840" width="26.28515625" style="53" bestFit="1" customWidth="1"/>
    <col min="13841" max="13841" width="26.28515625" style="53" customWidth="1"/>
    <col min="13842" max="14077" width="9.140625" style="53"/>
    <col min="14078" max="14078" width="9.7109375" style="53" customWidth="1"/>
    <col min="14079" max="14079" width="60" style="53" customWidth="1"/>
    <col min="14080" max="14080" width="18.140625" style="53" customWidth="1"/>
    <col min="14081" max="14081" width="20.85546875" style="53" customWidth="1"/>
    <col min="14082" max="14082" width="21.140625" style="53" customWidth="1"/>
    <col min="14083" max="14083" width="23.85546875" style="53" customWidth="1"/>
    <col min="14084" max="14084" width="21.42578125" style="53" customWidth="1"/>
    <col min="14085" max="14085" width="22.85546875" style="53" customWidth="1"/>
    <col min="14086" max="14086" width="18.5703125" style="53" customWidth="1"/>
    <col min="14087" max="14087" width="21.42578125" style="53" customWidth="1"/>
    <col min="14088" max="14088" width="18.28515625" style="53" customWidth="1"/>
    <col min="14089" max="14089" width="17.28515625" style="53" customWidth="1"/>
    <col min="14090" max="14092" width="9.140625" style="53"/>
    <col min="14093" max="14096" width="26.28515625" style="53" bestFit="1" customWidth="1"/>
    <col min="14097" max="14097" width="26.28515625" style="53" customWidth="1"/>
    <col min="14098" max="14333" width="9.140625" style="53"/>
    <col min="14334" max="14334" width="9.7109375" style="53" customWidth="1"/>
    <col min="14335" max="14335" width="60" style="53" customWidth="1"/>
    <col min="14336" max="14336" width="18.140625" style="53" customWidth="1"/>
    <col min="14337" max="14337" width="20.85546875" style="53" customWidth="1"/>
    <col min="14338" max="14338" width="21.140625" style="53" customWidth="1"/>
    <col min="14339" max="14339" width="23.85546875" style="53" customWidth="1"/>
    <col min="14340" max="14340" width="21.42578125" style="53" customWidth="1"/>
    <col min="14341" max="14341" width="22.85546875" style="53" customWidth="1"/>
    <col min="14342" max="14342" width="18.5703125" style="53" customWidth="1"/>
    <col min="14343" max="14343" width="21.42578125" style="53" customWidth="1"/>
    <col min="14344" max="14344" width="18.28515625" style="53" customWidth="1"/>
    <col min="14345" max="14345" width="17.28515625" style="53" customWidth="1"/>
    <col min="14346" max="14348" width="9.140625" style="53"/>
    <col min="14349" max="14352" width="26.28515625" style="53" bestFit="1" customWidth="1"/>
    <col min="14353" max="14353" width="26.28515625" style="53" customWidth="1"/>
    <col min="14354" max="14589" width="9.140625" style="53"/>
    <col min="14590" max="14590" width="9.7109375" style="53" customWidth="1"/>
    <col min="14591" max="14591" width="60" style="53" customWidth="1"/>
    <col min="14592" max="14592" width="18.140625" style="53" customWidth="1"/>
    <col min="14593" max="14593" width="20.85546875" style="53" customWidth="1"/>
    <col min="14594" max="14594" width="21.140625" style="53" customWidth="1"/>
    <col min="14595" max="14595" width="23.85546875" style="53" customWidth="1"/>
    <col min="14596" max="14596" width="21.42578125" style="53" customWidth="1"/>
    <col min="14597" max="14597" width="22.85546875" style="53" customWidth="1"/>
    <col min="14598" max="14598" width="18.5703125" style="53" customWidth="1"/>
    <col min="14599" max="14599" width="21.42578125" style="53" customWidth="1"/>
    <col min="14600" max="14600" width="18.28515625" style="53" customWidth="1"/>
    <col min="14601" max="14601" width="17.28515625" style="53" customWidth="1"/>
    <col min="14602" max="14604" width="9.140625" style="53"/>
    <col min="14605" max="14608" width="26.28515625" style="53" bestFit="1" customWidth="1"/>
    <col min="14609" max="14609" width="26.28515625" style="53" customWidth="1"/>
    <col min="14610" max="14845" width="9.140625" style="53"/>
    <col min="14846" max="14846" width="9.7109375" style="53" customWidth="1"/>
    <col min="14847" max="14847" width="60" style="53" customWidth="1"/>
    <col min="14848" max="14848" width="18.140625" style="53" customWidth="1"/>
    <col min="14849" max="14849" width="20.85546875" style="53" customWidth="1"/>
    <col min="14850" max="14850" width="21.140625" style="53" customWidth="1"/>
    <col min="14851" max="14851" width="23.85546875" style="53" customWidth="1"/>
    <col min="14852" max="14852" width="21.42578125" style="53" customWidth="1"/>
    <col min="14853" max="14853" width="22.85546875" style="53" customWidth="1"/>
    <col min="14854" max="14854" width="18.5703125" style="53" customWidth="1"/>
    <col min="14855" max="14855" width="21.42578125" style="53" customWidth="1"/>
    <col min="14856" max="14856" width="18.28515625" style="53" customWidth="1"/>
    <col min="14857" max="14857" width="17.28515625" style="53" customWidth="1"/>
    <col min="14858" max="14860" width="9.140625" style="53"/>
    <col min="14861" max="14864" width="26.28515625" style="53" bestFit="1" customWidth="1"/>
    <col min="14865" max="14865" width="26.28515625" style="53" customWidth="1"/>
    <col min="14866" max="15101" width="9.140625" style="53"/>
    <col min="15102" max="15102" width="9.7109375" style="53" customWidth="1"/>
    <col min="15103" max="15103" width="60" style="53" customWidth="1"/>
    <col min="15104" max="15104" width="18.140625" style="53" customWidth="1"/>
    <col min="15105" max="15105" width="20.85546875" style="53" customWidth="1"/>
    <col min="15106" max="15106" width="21.140625" style="53" customWidth="1"/>
    <col min="15107" max="15107" width="23.85546875" style="53" customWidth="1"/>
    <col min="15108" max="15108" width="21.42578125" style="53" customWidth="1"/>
    <col min="15109" max="15109" width="22.85546875" style="53" customWidth="1"/>
    <col min="15110" max="15110" width="18.5703125" style="53" customWidth="1"/>
    <col min="15111" max="15111" width="21.42578125" style="53" customWidth="1"/>
    <col min="15112" max="15112" width="18.28515625" style="53" customWidth="1"/>
    <col min="15113" max="15113" width="17.28515625" style="53" customWidth="1"/>
    <col min="15114" max="15116" width="9.140625" style="53"/>
    <col min="15117" max="15120" width="26.28515625" style="53" bestFit="1" customWidth="1"/>
    <col min="15121" max="15121" width="26.28515625" style="53" customWidth="1"/>
    <col min="15122" max="15357" width="9.140625" style="53"/>
    <col min="15358" max="15358" width="9.7109375" style="53" customWidth="1"/>
    <col min="15359" max="15359" width="60" style="53" customWidth="1"/>
    <col min="15360" max="15360" width="18.140625" style="53" customWidth="1"/>
    <col min="15361" max="15361" width="20.85546875" style="53" customWidth="1"/>
    <col min="15362" max="15362" width="21.140625" style="53" customWidth="1"/>
    <col min="15363" max="15363" width="23.85546875" style="53" customWidth="1"/>
    <col min="15364" max="15364" width="21.42578125" style="53" customWidth="1"/>
    <col min="15365" max="15365" width="22.85546875" style="53" customWidth="1"/>
    <col min="15366" max="15366" width="18.5703125" style="53" customWidth="1"/>
    <col min="15367" max="15367" width="21.42578125" style="53" customWidth="1"/>
    <col min="15368" max="15368" width="18.28515625" style="53" customWidth="1"/>
    <col min="15369" max="15369" width="17.28515625" style="53" customWidth="1"/>
    <col min="15370" max="15372" width="9.140625" style="53"/>
    <col min="15373" max="15376" width="26.28515625" style="53" bestFit="1" customWidth="1"/>
    <col min="15377" max="15377" width="26.28515625" style="53" customWidth="1"/>
    <col min="15378" max="15613" width="9.140625" style="53"/>
    <col min="15614" max="15614" width="9.7109375" style="53" customWidth="1"/>
    <col min="15615" max="15615" width="60" style="53" customWidth="1"/>
    <col min="15616" max="15616" width="18.140625" style="53" customWidth="1"/>
    <col min="15617" max="15617" width="20.85546875" style="53" customWidth="1"/>
    <col min="15618" max="15618" width="21.140625" style="53" customWidth="1"/>
    <col min="15619" max="15619" width="23.85546875" style="53" customWidth="1"/>
    <col min="15620" max="15620" width="21.42578125" style="53" customWidth="1"/>
    <col min="15621" max="15621" width="22.85546875" style="53" customWidth="1"/>
    <col min="15622" max="15622" width="18.5703125" style="53" customWidth="1"/>
    <col min="15623" max="15623" width="21.42578125" style="53" customWidth="1"/>
    <col min="15624" max="15624" width="18.28515625" style="53" customWidth="1"/>
    <col min="15625" max="15625" width="17.28515625" style="53" customWidth="1"/>
    <col min="15626" max="15628" width="9.140625" style="53"/>
    <col min="15629" max="15632" width="26.28515625" style="53" bestFit="1" customWidth="1"/>
    <col min="15633" max="15633" width="26.28515625" style="53" customWidth="1"/>
    <col min="15634" max="15869" width="9.140625" style="53"/>
    <col min="15870" max="15870" width="9.7109375" style="53" customWidth="1"/>
    <col min="15871" max="15871" width="60" style="53" customWidth="1"/>
    <col min="15872" max="15872" width="18.140625" style="53" customWidth="1"/>
    <col min="15873" max="15873" width="20.85546875" style="53" customWidth="1"/>
    <col min="15874" max="15874" width="21.140625" style="53" customWidth="1"/>
    <col min="15875" max="15875" width="23.85546875" style="53" customWidth="1"/>
    <col min="15876" max="15876" width="21.42578125" style="53" customWidth="1"/>
    <col min="15877" max="15877" width="22.85546875" style="53" customWidth="1"/>
    <col min="15878" max="15878" width="18.5703125" style="53" customWidth="1"/>
    <col min="15879" max="15879" width="21.42578125" style="53" customWidth="1"/>
    <col min="15880" max="15880" width="18.28515625" style="53" customWidth="1"/>
    <col min="15881" max="15881" width="17.28515625" style="53" customWidth="1"/>
    <col min="15882" max="15884" width="9.140625" style="53"/>
    <col min="15885" max="15888" width="26.28515625" style="53" bestFit="1" customWidth="1"/>
    <col min="15889" max="15889" width="26.28515625" style="53" customWidth="1"/>
    <col min="15890" max="16125" width="9.140625" style="53"/>
    <col min="16126" max="16126" width="9.7109375" style="53" customWidth="1"/>
    <col min="16127" max="16127" width="60" style="53" customWidth="1"/>
    <col min="16128" max="16128" width="18.140625" style="53" customWidth="1"/>
    <col min="16129" max="16129" width="20.85546875" style="53" customWidth="1"/>
    <col min="16130" max="16130" width="21.140625" style="53" customWidth="1"/>
    <col min="16131" max="16131" width="23.85546875" style="53" customWidth="1"/>
    <col min="16132" max="16132" width="21.42578125" style="53" customWidth="1"/>
    <col min="16133" max="16133" width="22.85546875" style="53" customWidth="1"/>
    <col min="16134" max="16134" width="18.5703125" style="53" customWidth="1"/>
    <col min="16135" max="16135" width="21.42578125" style="53" customWidth="1"/>
    <col min="16136" max="16136" width="18.28515625" style="53" customWidth="1"/>
    <col min="16137" max="16137" width="17.28515625" style="53" customWidth="1"/>
    <col min="16138" max="16140" width="9.140625" style="53"/>
    <col min="16141" max="16144" width="26.28515625" style="53" bestFit="1" customWidth="1"/>
    <col min="16145" max="16145" width="26.28515625" style="53" customWidth="1"/>
    <col min="16146" max="16384" width="9.140625" style="53"/>
  </cols>
  <sheetData>
    <row r="1" spans="1:15" ht="21" customHeight="1" x14ac:dyDescent="0.3">
      <c r="A1" s="53"/>
      <c r="B1" s="53"/>
      <c r="D1" s="423"/>
      <c r="E1" s="55"/>
      <c r="F1" s="55"/>
      <c r="G1" s="56" t="s">
        <v>79</v>
      </c>
    </row>
    <row r="2" spans="1:15" x14ac:dyDescent="0.3">
      <c r="A2" s="483" t="s">
        <v>80</v>
      </c>
      <c r="B2" s="483"/>
      <c r="C2" s="483"/>
      <c r="D2" s="483"/>
      <c r="E2" s="483"/>
      <c r="F2" s="483"/>
      <c r="G2" s="483"/>
      <c r="I2" s="1"/>
      <c r="J2" s="150"/>
    </row>
    <row r="3" spans="1:15" ht="21" customHeight="1" x14ac:dyDescent="0.3">
      <c r="A3" s="484" t="s">
        <v>489</v>
      </c>
      <c r="B3" s="484"/>
      <c r="C3" s="484"/>
      <c r="D3" s="484"/>
      <c r="E3" s="484"/>
      <c r="F3" s="484"/>
      <c r="G3" s="484"/>
    </row>
    <row r="4" spans="1:15" ht="21" customHeight="1" x14ac:dyDescent="0.3">
      <c r="A4" s="485" t="s">
        <v>592</v>
      </c>
      <c r="B4" s="485"/>
      <c r="C4" s="485"/>
      <c r="D4" s="485"/>
      <c r="E4" s="485"/>
      <c r="F4" s="485"/>
      <c r="G4" s="485"/>
    </row>
    <row r="5" spans="1:15" x14ac:dyDescent="0.3">
      <c r="A5" s="57"/>
      <c r="B5" s="58"/>
      <c r="C5" s="59"/>
      <c r="D5" s="60"/>
      <c r="E5" s="60"/>
      <c r="H5" s="486" t="s">
        <v>83</v>
      </c>
      <c r="I5" s="486"/>
    </row>
    <row r="6" spans="1:15" s="67" customFormat="1" ht="106.9" customHeight="1" x14ac:dyDescent="0.3">
      <c r="A6" s="63" t="s">
        <v>84</v>
      </c>
      <c r="B6" s="64" t="s">
        <v>85</v>
      </c>
      <c r="C6" s="64" t="s">
        <v>13</v>
      </c>
      <c r="D6" s="65" t="str">
        <f>IF(E6="за _ отчетный период 20__ года","за аналогичный период предыдущего года",IF(E6=F400,F393,IF(E6=F401,F394,IF(E6=F402,F395,IF(E6=F403,F396,IF(E6=F404,F397,IF(E6=F405,F398,IF(E6=F406,F399))))))))</f>
        <v>за 9 месяцев 2023 года</v>
      </c>
      <c r="E6" s="65" t="str">
        <f>+A4</f>
        <v>за 9 месяцев 2024 года</v>
      </c>
      <c r="F6" s="65" t="s">
        <v>86</v>
      </c>
      <c r="G6" s="65" t="s">
        <v>87</v>
      </c>
      <c r="H6" s="66" t="str">
        <f>+D6</f>
        <v>за 9 месяцев 2023 года</v>
      </c>
      <c r="I6" s="66" t="str">
        <f>+E6</f>
        <v>за 9 месяцев 2024 года</v>
      </c>
      <c r="J6" s="151"/>
      <c r="K6" s="175"/>
      <c r="L6" s="151"/>
      <c r="O6" s="66"/>
    </row>
    <row r="7" spans="1:15" s="67" customFormat="1" ht="20.25" x14ac:dyDescent="0.3">
      <c r="A7" s="68">
        <v>1</v>
      </c>
      <c r="B7" s="69">
        <v>2</v>
      </c>
      <c r="C7" s="70">
        <v>3</v>
      </c>
      <c r="D7" s="71">
        <v>4</v>
      </c>
      <c r="E7" s="71">
        <v>5</v>
      </c>
      <c r="F7" s="71">
        <v>6</v>
      </c>
      <c r="G7" s="71">
        <v>7</v>
      </c>
      <c r="H7" s="72"/>
      <c r="I7" s="72"/>
      <c r="J7" s="151"/>
      <c r="K7" s="175"/>
      <c r="L7" s="151"/>
      <c r="O7" s="72"/>
    </row>
    <row r="8" spans="1:15" s="67" customFormat="1" ht="20.25" x14ac:dyDescent="0.3">
      <c r="A8" s="487" t="s">
        <v>88</v>
      </c>
      <c r="B8" s="487"/>
      <c r="C8" s="487"/>
      <c r="D8" s="487"/>
      <c r="E8" s="487"/>
      <c r="F8" s="487"/>
      <c r="G8" s="487"/>
      <c r="H8" s="72"/>
      <c r="I8" s="72"/>
      <c r="J8" s="151"/>
      <c r="K8" s="176"/>
      <c r="L8" s="151"/>
      <c r="O8" s="72"/>
    </row>
    <row r="9" spans="1:15" s="67" customFormat="1" ht="60.75" x14ac:dyDescent="0.3">
      <c r="A9" s="2" t="s">
        <v>89</v>
      </c>
      <c r="B9" s="122" t="s">
        <v>90</v>
      </c>
      <c r="C9" s="3" t="s">
        <v>91</v>
      </c>
      <c r="D9" s="73">
        <f>+D11+D12+D13+D17</f>
        <v>9</v>
      </c>
      <c r="E9" s="73">
        <f>+E11+E12+E13+E17</f>
        <v>10</v>
      </c>
      <c r="F9" s="73">
        <f>+E9-D9</f>
        <v>1</v>
      </c>
      <c r="G9" s="74">
        <f>+E9/D9-1</f>
        <v>0.11111111111111116</v>
      </c>
      <c r="H9" s="72"/>
      <c r="I9" s="72"/>
      <c r="J9" s="152"/>
      <c r="K9" s="175"/>
      <c r="L9" s="151"/>
      <c r="O9" s="72"/>
    </row>
    <row r="10" spans="1:15" x14ac:dyDescent="0.3">
      <c r="A10" s="481" t="s">
        <v>92</v>
      </c>
      <c r="B10" s="482"/>
      <c r="C10" s="482"/>
      <c r="D10" s="482"/>
      <c r="E10" s="482"/>
      <c r="F10" s="482"/>
      <c r="G10" s="482"/>
      <c r="K10" s="175"/>
      <c r="O10" s="423"/>
    </row>
    <row r="11" spans="1:15" s="77" customFormat="1" x14ac:dyDescent="0.3">
      <c r="A11" s="123" t="s">
        <v>93</v>
      </c>
      <c r="B11" s="4" t="s">
        <v>94</v>
      </c>
      <c r="C11" s="5" t="s">
        <v>91</v>
      </c>
      <c r="D11" s="115">
        <v>8</v>
      </c>
      <c r="E11" s="115">
        <v>9</v>
      </c>
      <c r="F11" s="75">
        <f>+E11-D11</f>
        <v>1</v>
      </c>
      <c r="G11" s="76">
        <f>+E11/D11-1</f>
        <v>0.125</v>
      </c>
      <c r="H11" s="423"/>
      <c r="I11" s="423"/>
      <c r="J11" s="153"/>
      <c r="K11" s="175"/>
      <c r="L11" s="153"/>
      <c r="O11" s="423"/>
    </row>
    <row r="12" spans="1:15" s="77" customFormat="1" x14ac:dyDescent="0.3">
      <c r="A12" s="123" t="s">
        <v>95</v>
      </c>
      <c r="B12" s="6" t="s">
        <v>96</v>
      </c>
      <c r="C12" s="7" t="s">
        <v>91</v>
      </c>
      <c r="D12" s="115">
        <v>0</v>
      </c>
      <c r="E12" s="115">
        <v>0</v>
      </c>
      <c r="F12" s="78">
        <f>+E12-D12</f>
        <v>0</v>
      </c>
      <c r="G12" s="76" t="e">
        <f>+E12/D12-1</f>
        <v>#DIV/0!</v>
      </c>
      <c r="H12" s="423"/>
      <c r="I12" s="423"/>
      <c r="J12" s="153"/>
      <c r="K12" s="175"/>
      <c r="L12" s="153"/>
      <c r="O12" s="423"/>
    </row>
    <row r="13" spans="1:15" s="77" customFormat="1" x14ac:dyDescent="0.3">
      <c r="A13" s="123" t="s">
        <v>97</v>
      </c>
      <c r="B13" s="8" t="s">
        <v>98</v>
      </c>
      <c r="C13" s="9" t="s">
        <v>91</v>
      </c>
      <c r="D13" s="115">
        <v>1</v>
      </c>
      <c r="E13" s="115">
        <v>1</v>
      </c>
      <c r="F13" s="79">
        <f>+E13-D13</f>
        <v>0</v>
      </c>
      <c r="G13" s="76">
        <f>+E13/D13-1</f>
        <v>0</v>
      </c>
      <c r="H13" s="423"/>
      <c r="I13" s="423"/>
      <c r="J13" s="153"/>
      <c r="K13" s="175"/>
      <c r="L13" s="153"/>
      <c r="O13" s="423"/>
    </row>
    <row r="14" spans="1:15" x14ac:dyDescent="0.3">
      <c r="A14" s="481" t="s">
        <v>99</v>
      </c>
      <c r="B14" s="482"/>
      <c r="C14" s="482"/>
      <c r="D14" s="482"/>
      <c r="E14" s="482"/>
      <c r="F14" s="482"/>
      <c r="G14" s="482"/>
      <c r="K14" s="175"/>
      <c r="O14" s="423"/>
    </row>
    <row r="15" spans="1:15" s="77" customFormat="1" x14ac:dyDescent="0.3">
      <c r="A15" s="124" t="s">
        <v>100</v>
      </c>
      <c r="B15" s="125" t="s">
        <v>101</v>
      </c>
      <c r="C15" s="7" t="s">
        <v>91</v>
      </c>
      <c r="D15" s="115">
        <v>2</v>
      </c>
      <c r="E15" s="115">
        <v>0</v>
      </c>
      <c r="F15" s="78">
        <f>+E15-D15</f>
        <v>-2</v>
      </c>
      <c r="G15" s="76">
        <f>+E15/D15-1</f>
        <v>-1</v>
      </c>
      <c r="H15" s="423"/>
      <c r="I15" s="423"/>
      <c r="J15" s="153"/>
      <c r="K15" s="175"/>
      <c r="L15" s="153"/>
      <c r="O15" s="423"/>
    </row>
    <row r="16" spans="1:15" s="77" customFormat="1" x14ac:dyDescent="0.3">
      <c r="A16" s="124" t="s">
        <v>102</v>
      </c>
      <c r="B16" s="126" t="s">
        <v>103</v>
      </c>
      <c r="C16" s="9" t="s">
        <v>91</v>
      </c>
      <c r="D16" s="115">
        <v>0</v>
      </c>
      <c r="E16" s="115">
        <v>0</v>
      </c>
      <c r="F16" s="79">
        <f>+E16-D16</f>
        <v>0</v>
      </c>
      <c r="G16" s="76" t="e">
        <f>+E16/D16-1</f>
        <v>#DIV/0!</v>
      </c>
      <c r="H16" s="423"/>
      <c r="I16" s="423"/>
      <c r="J16" s="153"/>
      <c r="K16" s="175"/>
      <c r="L16" s="153"/>
      <c r="O16" s="423"/>
    </row>
    <row r="17" spans="1:15" s="77" customFormat="1" x14ac:dyDescent="0.3">
      <c r="A17" s="124" t="s">
        <v>104</v>
      </c>
      <c r="B17" s="126" t="s">
        <v>105</v>
      </c>
      <c r="C17" s="9" t="s">
        <v>91</v>
      </c>
      <c r="D17" s="115">
        <v>0</v>
      </c>
      <c r="E17" s="115">
        <v>0</v>
      </c>
      <c r="F17" s="79">
        <f>+E17-D17</f>
        <v>0</v>
      </c>
      <c r="G17" s="76" t="e">
        <f>+E17/D17-1</f>
        <v>#DIV/0!</v>
      </c>
      <c r="H17" s="423"/>
      <c r="I17" s="423"/>
      <c r="J17" s="153"/>
      <c r="K17" s="175"/>
      <c r="L17" s="153"/>
      <c r="O17" s="423"/>
    </row>
    <row r="18" spans="1:15" s="83" customFormat="1" ht="101.25" x14ac:dyDescent="0.3">
      <c r="A18" s="127" t="s">
        <v>106</v>
      </c>
      <c r="B18" s="128" t="s">
        <v>107</v>
      </c>
      <c r="C18" s="10" t="s">
        <v>91</v>
      </c>
      <c r="D18" s="116">
        <v>1</v>
      </c>
      <c r="E18" s="116">
        <v>2</v>
      </c>
      <c r="F18" s="80">
        <f>+E18-D18</f>
        <v>1</v>
      </c>
      <c r="G18" s="81">
        <f>+E18/D18-1</f>
        <v>1</v>
      </c>
      <c r="H18" s="82"/>
      <c r="I18" s="82"/>
      <c r="J18" s="154"/>
      <c r="K18" s="175"/>
      <c r="L18" s="154"/>
      <c r="O18" s="82"/>
    </row>
    <row r="19" spans="1:15" s="67" customFormat="1" ht="101.25" x14ac:dyDescent="0.3">
      <c r="A19" s="127" t="s">
        <v>108</v>
      </c>
      <c r="B19" s="128" t="s">
        <v>109</v>
      </c>
      <c r="C19" s="10" t="s">
        <v>91</v>
      </c>
      <c r="D19" s="80">
        <f>+D20+D23+D26+D32</f>
        <v>38</v>
      </c>
      <c r="E19" s="80">
        <f>+E20+E23+E26+E32</f>
        <v>30</v>
      </c>
      <c r="F19" s="80">
        <f>+E19-D19</f>
        <v>-8</v>
      </c>
      <c r="G19" s="81">
        <f>+E19/D19-1</f>
        <v>-0.21052631578947367</v>
      </c>
      <c r="H19" s="72"/>
      <c r="I19" s="72"/>
      <c r="J19" s="151"/>
      <c r="K19" s="175"/>
      <c r="L19" s="151"/>
      <c r="O19" s="72"/>
    </row>
    <row r="20" spans="1:15" ht="16.149999999999999" customHeight="1" x14ac:dyDescent="0.3">
      <c r="A20" s="11" t="s">
        <v>110</v>
      </c>
      <c r="B20" s="12" t="s">
        <v>111</v>
      </c>
      <c r="C20" s="7" t="s">
        <v>91</v>
      </c>
      <c r="D20" s="84">
        <f>+D21+D22</f>
        <v>16</v>
      </c>
      <c r="E20" s="84">
        <f>+E21+E22</f>
        <v>18</v>
      </c>
      <c r="F20" s="84">
        <f t="shared" ref="F20:F36" si="0">+E20-D20</f>
        <v>2</v>
      </c>
      <c r="G20" s="85">
        <f t="shared" ref="G20:G36" si="1">+E20/D20-1</f>
        <v>0.125</v>
      </c>
      <c r="K20" s="175"/>
      <c r="O20" s="423"/>
    </row>
    <row r="21" spans="1:15" s="77" customFormat="1" x14ac:dyDescent="0.3">
      <c r="A21" s="11" t="s">
        <v>112</v>
      </c>
      <c r="B21" s="12" t="s">
        <v>113</v>
      </c>
      <c r="C21" s="7" t="s">
        <v>91</v>
      </c>
      <c r="D21" s="115">
        <v>2</v>
      </c>
      <c r="E21" s="115">
        <v>6</v>
      </c>
      <c r="F21" s="78">
        <f t="shared" si="0"/>
        <v>4</v>
      </c>
      <c r="G21" s="76">
        <f t="shared" si="1"/>
        <v>2</v>
      </c>
      <c r="H21" s="423"/>
      <c r="I21" s="423"/>
      <c r="J21" s="153"/>
      <c r="K21" s="175"/>
      <c r="L21" s="153"/>
      <c r="O21" s="423"/>
    </row>
    <row r="22" spans="1:15" s="77" customFormat="1" x14ac:dyDescent="0.3">
      <c r="A22" s="11" t="s">
        <v>114</v>
      </c>
      <c r="B22" s="12" t="s">
        <v>115</v>
      </c>
      <c r="C22" s="7" t="s">
        <v>91</v>
      </c>
      <c r="D22" s="115">
        <v>14</v>
      </c>
      <c r="E22" s="115">
        <v>12</v>
      </c>
      <c r="F22" s="78">
        <f t="shared" si="0"/>
        <v>-2</v>
      </c>
      <c r="G22" s="76">
        <f t="shared" si="1"/>
        <v>-0.1428571428571429</v>
      </c>
      <c r="H22" s="423"/>
      <c r="I22" s="423"/>
      <c r="J22" s="153"/>
      <c r="K22" s="175"/>
      <c r="L22" s="153"/>
      <c r="O22" s="423"/>
    </row>
    <row r="23" spans="1:15" ht="37.5" x14ac:dyDescent="0.3">
      <c r="A23" s="11" t="s">
        <v>116</v>
      </c>
      <c r="B23" s="13" t="s">
        <v>117</v>
      </c>
      <c r="C23" s="7" t="s">
        <v>91</v>
      </c>
      <c r="D23" s="84">
        <f>+D24+D25</f>
        <v>10</v>
      </c>
      <c r="E23" s="84">
        <f>+E24+E25</f>
        <v>12</v>
      </c>
      <c r="F23" s="84">
        <f t="shared" si="0"/>
        <v>2</v>
      </c>
      <c r="G23" s="85">
        <f t="shared" si="1"/>
        <v>0.19999999999999996</v>
      </c>
      <c r="K23" s="175"/>
      <c r="O23" s="423"/>
    </row>
    <row r="24" spans="1:15" s="77" customFormat="1" x14ac:dyDescent="0.3">
      <c r="A24" s="11" t="s">
        <v>118</v>
      </c>
      <c r="B24" s="12" t="s">
        <v>113</v>
      </c>
      <c r="C24" s="7" t="s">
        <v>91</v>
      </c>
      <c r="D24" s="115">
        <v>0</v>
      </c>
      <c r="E24" s="115">
        <v>1</v>
      </c>
      <c r="F24" s="78">
        <f t="shared" si="0"/>
        <v>1</v>
      </c>
      <c r="G24" s="76" t="e">
        <f t="shared" si="1"/>
        <v>#DIV/0!</v>
      </c>
      <c r="H24" s="423"/>
      <c r="I24" s="423"/>
      <c r="J24" s="153"/>
      <c r="K24" s="175"/>
      <c r="L24" s="153"/>
      <c r="O24" s="423"/>
    </row>
    <row r="25" spans="1:15" s="77" customFormat="1" x14ac:dyDescent="0.3">
      <c r="A25" s="11" t="s">
        <v>119</v>
      </c>
      <c r="B25" s="12" t="s">
        <v>115</v>
      </c>
      <c r="C25" s="7" t="s">
        <v>91</v>
      </c>
      <c r="D25" s="115">
        <v>10</v>
      </c>
      <c r="E25" s="115">
        <v>11</v>
      </c>
      <c r="F25" s="78">
        <f t="shared" si="0"/>
        <v>1</v>
      </c>
      <c r="G25" s="76">
        <f t="shared" si="1"/>
        <v>0.10000000000000009</v>
      </c>
      <c r="H25" s="423"/>
      <c r="I25" s="423"/>
      <c r="J25" s="153"/>
      <c r="K25" s="175"/>
      <c r="L25" s="153"/>
      <c r="O25" s="423"/>
    </row>
    <row r="26" spans="1:15" ht="37.5" x14ac:dyDescent="0.3">
      <c r="A26" s="11" t="s">
        <v>120</v>
      </c>
      <c r="B26" s="14" t="s">
        <v>121</v>
      </c>
      <c r="C26" s="7" t="s">
        <v>91</v>
      </c>
      <c r="D26" s="84">
        <f>+D27+D28</f>
        <v>12</v>
      </c>
      <c r="E26" s="84">
        <f>+E27+E28</f>
        <v>0</v>
      </c>
      <c r="F26" s="84">
        <f t="shared" si="0"/>
        <v>-12</v>
      </c>
      <c r="G26" s="85">
        <f t="shared" si="1"/>
        <v>-1</v>
      </c>
      <c r="K26" s="175"/>
      <c r="O26" s="423"/>
    </row>
    <row r="27" spans="1:15" s="77" customFormat="1" x14ac:dyDescent="0.3">
      <c r="A27" s="11" t="s">
        <v>122</v>
      </c>
      <c r="B27" s="12" t="s">
        <v>113</v>
      </c>
      <c r="C27" s="7" t="s">
        <v>91</v>
      </c>
      <c r="D27" s="115">
        <v>0</v>
      </c>
      <c r="E27" s="115">
        <v>0</v>
      </c>
      <c r="F27" s="78">
        <f t="shared" si="0"/>
        <v>0</v>
      </c>
      <c r="G27" s="76" t="e">
        <f t="shared" si="1"/>
        <v>#DIV/0!</v>
      </c>
      <c r="H27" s="423"/>
      <c r="I27" s="423"/>
      <c r="J27" s="153"/>
      <c r="K27" s="175"/>
      <c r="L27" s="153"/>
      <c r="O27" s="423"/>
    </row>
    <row r="28" spans="1:15" s="77" customFormat="1" x14ac:dyDescent="0.3">
      <c r="A28" s="11" t="s">
        <v>123</v>
      </c>
      <c r="B28" s="12" t="s">
        <v>115</v>
      </c>
      <c r="C28" s="7" t="s">
        <v>91</v>
      </c>
      <c r="D28" s="115">
        <v>12</v>
      </c>
      <c r="E28" s="115">
        <v>0</v>
      </c>
      <c r="F28" s="78">
        <f t="shared" si="0"/>
        <v>-12</v>
      </c>
      <c r="G28" s="76">
        <f t="shared" si="1"/>
        <v>-1</v>
      </c>
      <c r="H28" s="423"/>
      <c r="I28" s="423"/>
      <c r="J28" s="153"/>
      <c r="K28" s="175"/>
      <c r="L28" s="153"/>
      <c r="O28" s="423"/>
    </row>
    <row r="29" spans="1:15" ht="37.5" x14ac:dyDescent="0.3">
      <c r="A29" s="11" t="s">
        <v>124</v>
      </c>
      <c r="B29" s="129" t="s">
        <v>125</v>
      </c>
      <c r="C29" s="7" t="s">
        <v>91</v>
      </c>
      <c r="D29" s="84">
        <f>+D30+D31</f>
        <v>20</v>
      </c>
      <c r="E29" s="84">
        <f>+E30+E31</f>
        <v>8</v>
      </c>
      <c r="F29" s="84">
        <f t="shared" si="0"/>
        <v>-12</v>
      </c>
      <c r="G29" s="85">
        <f t="shared" si="1"/>
        <v>-0.6</v>
      </c>
      <c r="K29" s="175"/>
      <c r="O29" s="423"/>
    </row>
    <row r="30" spans="1:15" s="77" customFormat="1" x14ac:dyDescent="0.3">
      <c r="A30" s="11" t="s">
        <v>126</v>
      </c>
      <c r="B30" s="12" t="s">
        <v>113</v>
      </c>
      <c r="C30" s="7" t="s">
        <v>91</v>
      </c>
      <c r="D30" s="115">
        <v>1</v>
      </c>
      <c r="E30" s="115">
        <v>3</v>
      </c>
      <c r="F30" s="78">
        <f t="shared" si="0"/>
        <v>2</v>
      </c>
      <c r="G30" s="76">
        <f t="shared" si="1"/>
        <v>2</v>
      </c>
      <c r="H30" s="423"/>
      <c r="I30" s="423" t="s">
        <v>127</v>
      </c>
      <c r="J30" s="153"/>
      <c r="K30" s="175"/>
      <c r="L30" s="153"/>
      <c r="O30" s="423"/>
    </row>
    <row r="31" spans="1:15" s="77" customFormat="1" x14ac:dyDescent="0.3">
      <c r="A31" s="11" t="s">
        <v>128</v>
      </c>
      <c r="B31" s="12" t="s">
        <v>115</v>
      </c>
      <c r="C31" s="7" t="s">
        <v>91</v>
      </c>
      <c r="D31" s="115">
        <v>19</v>
      </c>
      <c r="E31" s="115">
        <v>5</v>
      </c>
      <c r="F31" s="78">
        <f t="shared" si="0"/>
        <v>-14</v>
      </c>
      <c r="G31" s="76">
        <f t="shared" si="1"/>
        <v>-0.73684210526315796</v>
      </c>
      <c r="H31" s="423"/>
      <c r="I31" s="423"/>
      <c r="J31" s="153"/>
      <c r="K31" s="175"/>
      <c r="L31" s="153"/>
      <c r="O31" s="423"/>
    </row>
    <row r="32" spans="1:15" s="77" customFormat="1" x14ac:dyDescent="0.3">
      <c r="A32" s="123" t="s">
        <v>129</v>
      </c>
      <c r="B32" s="148" t="s">
        <v>130</v>
      </c>
      <c r="C32" s="7" t="s">
        <v>91</v>
      </c>
      <c r="D32" s="117">
        <v>0</v>
      </c>
      <c r="E32" s="117">
        <v>0</v>
      </c>
      <c r="F32" s="79">
        <f t="shared" si="0"/>
        <v>0</v>
      </c>
      <c r="G32" s="86" t="e">
        <f t="shared" si="1"/>
        <v>#DIV/0!</v>
      </c>
      <c r="H32" s="423"/>
      <c r="I32" s="423"/>
      <c r="J32" s="153"/>
      <c r="K32" s="175"/>
      <c r="L32" s="153"/>
      <c r="O32" s="423"/>
    </row>
    <row r="33" spans="1:15" s="67" customFormat="1" ht="60.75" x14ac:dyDescent="0.3">
      <c r="A33" s="127" t="s">
        <v>131</v>
      </c>
      <c r="B33" s="130" t="s">
        <v>132</v>
      </c>
      <c r="C33" s="15" t="s">
        <v>19</v>
      </c>
      <c r="D33" s="73">
        <f>+D35+D36</f>
        <v>96219821.399999991</v>
      </c>
      <c r="E33" s="73">
        <f>+E35+E36</f>
        <v>343191637</v>
      </c>
      <c r="F33" s="73">
        <f t="shared" si="0"/>
        <v>246971815.60000002</v>
      </c>
      <c r="G33" s="87">
        <f t="shared" si="1"/>
        <v>2.5667457287548032</v>
      </c>
      <c r="H33" s="72"/>
      <c r="I33" s="72"/>
      <c r="J33" s="151"/>
      <c r="K33" s="175"/>
      <c r="L33" s="151"/>
      <c r="O33" s="72"/>
    </row>
    <row r="34" spans="1:15" x14ac:dyDescent="0.3">
      <c r="A34" s="490" t="s">
        <v>133</v>
      </c>
      <c r="B34" s="491"/>
      <c r="C34" s="491"/>
      <c r="D34" s="491"/>
      <c r="E34" s="491"/>
      <c r="F34" s="491"/>
      <c r="G34" s="491"/>
      <c r="K34" s="175"/>
      <c r="O34" s="423"/>
    </row>
    <row r="35" spans="1:15" x14ac:dyDescent="0.3">
      <c r="A35" s="11" t="s">
        <v>134</v>
      </c>
      <c r="B35" s="163" t="s">
        <v>135</v>
      </c>
      <c r="C35" s="17" t="s">
        <v>19</v>
      </c>
      <c r="D35" s="115">
        <v>75816654.099999994</v>
      </c>
      <c r="E35" s="115">
        <f>34601391.1+279443914.5</f>
        <v>314045305.60000002</v>
      </c>
      <c r="F35" s="88">
        <f t="shared" si="0"/>
        <v>238228651.50000003</v>
      </c>
      <c r="G35" s="89">
        <f t="shared" si="1"/>
        <v>3.1421678301153104</v>
      </c>
      <c r="H35" s="161" t="str">
        <f>IF(D35=D49+D50,"ОК","Ошибка")</f>
        <v>ОК</v>
      </c>
      <c r="I35" s="161" t="str">
        <f>IF(E35=E49+E50,"ОК","Ошибка")</f>
        <v>ОК</v>
      </c>
      <c r="J35" s="160" t="s">
        <v>604</v>
      </c>
      <c r="K35" s="175"/>
      <c r="L35" s="233"/>
      <c r="O35" s="161"/>
    </row>
    <row r="36" spans="1:15" ht="61.9" customHeight="1" x14ac:dyDescent="0.3">
      <c r="A36" s="11" t="s">
        <v>136</v>
      </c>
      <c r="B36" s="16" t="s">
        <v>137</v>
      </c>
      <c r="C36" s="7" t="s">
        <v>19</v>
      </c>
      <c r="D36" s="115">
        <v>20403167.300000001</v>
      </c>
      <c r="E36" s="115">
        <f>2352463.5+26793867.9</f>
        <v>29146331.399999999</v>
      </c>
      <c r="F36" s="90">
        <f t="shared" si="0"/>
        <v>8743164.0999999978</v>
      </c>
      <c r="G36" s="91">
        <f t="shared" si="1"/>
        <v>0.42851994356778111</v>
      </c>
      <c r="H36" s="423" t="str">
        <f>IF(D36=D46+D47+D48,"ОК","Ошибка")</f>
        <v>ОК</v>
      </c>
      <c r="I36" s="423" t="str">
        <f>IF(E36=E46+E47+E48,"ОК","Ошибка")</f>
        <v>ОК</v>
      </c>
      <c r="J36" s="160" t="s">
        <v>604</v>
      </c>
      <c r="K36" s="175"/>
      <c r="L36" s="233"/>
      <c r="O36" s="423"/>
    </row>
    <row r="37" spans="1:15" x14ac:dyDescent="0.3">
      <c r="A37" s="481" t="s">
        <v>138</v>
      </c>
      <c r="B37" s="482"/>
      <c r="C37" s="482"/>
      <c r="D37" s="482"/>
      <c r="E37" s="482"/>
      <c r="F37" s="482"/>
      <c r="G37" s="482"/>
      <c r="H37" s="423" t="str">
        <f>IF(D33=D38+D39+D40,"ОК","Ошибка")</f>
        <v>ОК</v>
      </c>
      <c r="I37" s="423" t="str">
        <f>IF(E33=E38+E39+E40,"ОК","Ошибка")</f>
        <v>ОК</v>
      </c>
      <c r="J37" s="160" t="s">
        <v>604</v>
      </c>
      <c r="K37" s="175"/>
      <c r="O37" s="423"/>
    </row>
    <row r="38" spans="1:15" s="77" customFormat="1" x14ac:dyDescent="0.3">
      <c r="A38" s="11" t="s">
        <v>139</v>
      </c>
      <c r="B38" s="16" t="s">
        <v>140</v>
      </c>
      <c r="C38" s="17" t="s">
        <v>19</v>
      </c>
      <c r="D38" s="115">
        <v>41832822.899999999</v>
      </c>
      <c r="E38" s="115">
        <f>12993412.4+288443953.3</f>
        <v>301437365.69999999</v>
      </c>
      <c r="F38" s="75">
        <f>+E38-D38</f>
        <v>259604542.79999998</v>
      </c>
      <c r="G38" s="92">
        <f>+E38/D38-1</f>
        <v>6.2057620022578011</v>
      </c>
      <c r="H38" s="53"/>
      <c r="I38" s="53"/>
      <c r="J38" s="153"/>
      <c r="K38" s="175"/>
      <c r="L38" s="153"/>
      <c r="O38" s="53"/>
    </row>
    <row r="39" spans="1:15" s="77" customFormat="1" x14ac:dyDescent="0.3">
      <c r="A39" s="11" t="s">
        <v>141</v>
      </c>
      <c r="B39" s="18" t="s">
        <v>142</v>
      </c>
      <c r="C39" s="19" t="s">
        <v>19</v>
      </c>
      <c r="D39" s="115">
        <v>54386998.5</v>
      </c>
      <c r="E39" s="115">
        <f>23960442.2+17793829.1</f>
        <v>41754271.299999997</v>
      </c>
      <c r="F39" s="78">
        <f>+E39-D39</f>
        <v>-12632727.200000003</v>
      </c>
      <c r="G39" s="76">
        <f>+E39/D39-1</f>
        <v>-0.23227476324143914</v>
      </c>
      <c r="H39" s="423"/>
      <c r="I39" s="61"/>
      <c r="J39" s="153"/>
      <c r="K39" s="175"/>
      <c r="L39" s="153"/>
      <c r="O39" s="423"/>
    </row>
    <row r="40" spans="1:15" s="77" customFormat="1" x14ac:dyDescent="0.3">
      <c r="A40" s="11" t="s">
        <v>143</v>
      </c>
      <c r="B40" s="20" t="s">
        <v>144</v>
      </c>
      <c r="C40" s="21" t="s">
        <v>19</v>
      </c>
      <c r="D40" s="115">
        <v>0</v>
      </c>
      <c r="E40" s="115">
        <v>0</v>
      </c>
      <c r="F40" s="79">
        <f>+E40-D40</f>
        <v>0</v>
      </c>
      <c r="G40" s="86" t="e">
        <f>+E40/D40-1</f>
        <v>#DIV/0!</v>
      </c>
      <c r="H40" s="423"/>
      <c r="I40" s="423"/>
      <c r="J40" s="153"/>
      <c r="K40" s="175"/>
      <c r="L40" s="153"/>
      <c r="O40" s="423"/>
    </row>
    <row r="41" spans="1:15" x14ac:dyDescent="0.3">
      <c r="A41" s="481" t="s">
        <v>92</v>
      </c>
      <c r="B41" s="482"/>
      <c r="C41" s="482"/>
      <c r="D41" s="482"/>
      <c r="E41" s="482"/>
      <c r="F41" s="482"/>
      <c r="G41" s="482"/>
      <c r="H41" s="423" t="str">
        <f>IF(D33=D42+D43+D44,"ОК","Ошибка")</f>
        <v>ОК</v>
      </c>
      <c r="I41" s="423" t="str">
        <f>IF(E33=E42+E43+E44,"ОК","Ошибка")</f>
        <v>ОК</v>
      </c>
      <c r="J41" s="160" t="s">
        <v>604</v>
      </c>
      <c r="K41" s="175"/>
      <c r="O41" s="423"/>
    </row>
    <row r="42" spans="1:15" s="77" customFormat="1" x14ac:dyDescent="0.3">
      <c r="A42" s="11" t="s">
        <v>145</v>
      </c>
      <c r="B42" s="16" t="s">
        <v>146</v>
      </c>
      <c r="C42" s="17" t="s">
        <v>19</v>
      </c>
      <c r="D42" s="115">
        <v>96219821.400000006</v>
      </c>
      <c r="E42" s="115">
        <f>36953854.6+306237782.4</f>
        <v>343191637</v>
      </c>
      <c r="F42" s="75">
        <f t="shared" ref="F42:F59" si="2">+E42-D42</f>
        <v>246971815.59999999</v>
      </c>
      <c r="G42" s="92">
        <f t="shared" ref="G42:G59" si="3">+E42/D42-1</f>
        <v>2.5667457287548028</v>
      </c>
      <c r="H42" s="53"/>
      <c r="I42" s="94"/>
      <c r="J42" s="153"/>
      <c r="K42" s="175"/>
      <c r="L42" s="153"/>
      <c r="O42" s="53"/>
    </row>
    <row r="43" spans="1:15" s="77" customFormat="1" x14ac:dyDescent="0.3">
      <c r="A43" s="11" t="s">
        <v>147</v>
      </c>
      <c r="B43" s="18" t="s">
        <v>148</v>
      </c>
      <c r="C43" s="19" t="s">
        <v>19</v>
      </c>
      <c r="D43" s="115">
        <v>0</v>
      </c>
      <c r="E43" s="115">
        <v>0</v>
      </c>
      <c r="F43" s="78">
        <f t="shared" si="2"/>
        <v>0</v>
      </c>
      <c r="G43" s="76" t="e">
        <f t="shared" si="3"/>
        <v>#DIV/0!</v>
      </c>
      <c r="H43" s="423"/>
      <c r="I43" s="423"/>
      <c r="J43" s="153"/>
      <c r="K43" s="175"/>
      <c r="L43" s="153"/>
      <c r="O43" s="423"/>
    </row>
    <row r="44" spans="1:15" s="77" customFormat="1" x14ac:dyDescent="0.3">
      <c r="A44" s="11" t="s">
        <v>149</v>
      </c>
      <c r="B44" s="18" t="s">
        <v>150</v>
      </c>
      <c r="C44" s="19" t="s">
        <v>19</v>
      </c>
      <c r="D44" s="115">
        <v>0</v>
      </c>
      <c r="E44" s="115">
        <v>0</v>
      </c>
      <c r="F44" s="78">
        <f t="shared" si="2"/>
        <v>0</v>
      </c>
      <c r="G44" s="76" t="e">
        <f t="shared" si="3"/>
        <v>#DIV/0!</v>
      </c>
      <c r="H44" s="423"/>
      <c r="I44" s="423"/>
      <c r="J44" s="153"/>
      <c r="K44" s="175"/>
      <c r="L44" s="153"/>
      <c r="O44" s="423"/>
    </row>
    <row r="45" spans="1:15" x14ac:dyDescent="0.3">
      <c r="A45" s="490" t="s">
        <v>151</v>
      </c>
      <c r="B45" s="491"/>
      <c r="C45" s="491"/>
      <c r="D45" s="491"/>
      <c r="E45" s="491"/>
      <c r="F45" s="491"/>
      <c r="G45" s="491"/>
      <c r="H45" s="423" t="str">
        <f>IF(D33=D46+D47+D48+D49+D50,"ОК","Ошибка")</f>
        <v>ОК</v>
      </c>
      <c r="I45" s="423" t="str">
        <f>IF(E33=E46+E47+E48+E49+E50,"ОК","Ошибка")</f>
        <v>ОК</v>
      </c>
      <c r="J45" s="160" t="s">
        <v>604</v>
      </c>
      <c r="K45" s="175"/>
      <c r="O45" s="423"/>
    </row>
    <row r="46" spans="1:15" s="77" customFormat="1" ht="37.5" x14ac:dyDescent="0.3">
      <c r="A46" s="11" t="s">
        <v>152</v>
      </c>
      <c r="B46" s="18" t="s">
        <v>153</v>
      </c>
      <c r="C46" s="19" t="s">
        <v>19</v>
      </c>
      <c r="D46" s="115">
        <v>0</v>
      </c>
      <c r="E46" s="115">
        <v>0</v>
      </c>
      <c r="F46" s="78">
        <f t="shared" si="2"/>
        <v>0</v>
      </c>
      <c r="G46" s="76" t="e">
        <f t="shared" si="3"/>
        <v>#DIV/0!</v>
      </c>
      <c r="H46" s="423"/>
      <c r="I46" s="423"/>
      <c r="J46" s="153"/>
      <c r="K46" s="175"/>
      <c r="L46" s="153"/>
      <c r="O46" s="423"/>
    </row>
    <row r="47" spans="1:15" s="77" customFormat="1" ht="37.5" x14ac:dyDescent="0.3">
      <c r="A47" s="11" t="s">
        <v>154</v>
      </c>
      <c r="B47" s="18" t="s">
        <v>155</v>
      </c>
      <c r="C47" s="19" t="s">
        <v>19</v>
      </c>
      <c r="D47" s="115">
        <v>0</v>
      </c>
      <c r="E47" s="115">
        <f>1546406.3+20501975.1</f>
        <v>22048381.400000002</v>
      </c>
      <c r="F47" s="78">
        <f t="shared" si="2"/>
        <v>22048381.400000002</v>
      </c>
      <c r="G47" s="76" t="e">
        <f t="shared" si="3"/>
        <v>#DIV/0!</v>
      </c>
      <c r="H47" s="423"/>
      <c r="I47" s="423"/>
      <c r="J47" s="153"/>
      <c r="K47" s="175"/>
      <c r="L47" s="153"/>
      <c r="O47" s="423"/>
    </row>
    <row r="48" spans="1:15" s="77" customFormat="1" ht="37.5" x14ac:dyDescent="0.3">
      <c r="A48" s="11" t="s">
        <v>156</v>
      </c>
      <c r="B48" s="18" t="s">
        <v>157</v>
      </c>
      <c r="C48" s="19" t="s">
        <v>19</v>
      </c>
      <c r="D48" s="115">
        <v>20403167.300000001</v>
      </c>
      <c r="E48" s="115">
        <f>806057.2+6291892.8</f>
        <v>7097950</v>
      </c>
      <c r="F48" s="78">
        <f t="shared" si="2"/>
        <v>-13305217.300000001</v>
      </c>
      <c r="G48" s="76">
        <f t="shared" si="3"/>
        <v>-0.65211528702212818</v>
      </c>
      <c r="H48" s="423"/>
      <c r="I48" s="423"/>
      <c r="J48" s="153"/>
      <c r="K48" s="175"/>
      <c r="L48" s="153"/>
      <c r="O48" s="423"/>
    </row>
    <row r="49" spans="1:15" s="77" customFormat="1" x14ac:dyDescent="0.3">
      <c r="A49" s="11" t="s">
        <v>158</v>
      </c>
      <c r="B49" s="18" t="s">
        <v>159</v>
      </c>
      <c r="C49" s="19" t="s">
        <v>19</v>
      </c>
      <c r="D49" s="115">
        <v>54386998.5</v>
      </c>
      <c r="E49" s="115">
        <f>23960442.2+11631753.1</f>
        <v>35592195.299999997</v>
      </c>
      <c r="F49" s="78">
        <f>+E49-D49</f>
        <v>-18794803.200000003</v>
      </c>
      <c r="G49" s="76">
        <f>+E49/D49-1</f>
        <v>-0.3455752977432649</v>
      </c>
      <c r="H49" s="423"/>
      <c r="I49" s="61"/>
      <c r="J49" s="153"/>
      <c r="K49" s="175"/>
      <c r="L49" s="153"/>
      <c r="O49" s="423"/>
    </row>
    <row r="50" spans="1:15" s="77" customFormat="1" x14ac:dyDescent="0.3">
      <c r="A50" s="11" t="s">
        <v>160</v>
      </c>
      <c r="B50" s="18" t="s">
        <v>161</v>
      </c>
      <c r="C50" s="19" t="s">
        <v>19</v>
      </c>
      <c r="D50" s="115">
        <v>21429655.600000001</v>
      </c>
      <c r="E50" s="115">
        <f>10640948.9+267812161.4</f>
        <v>278453110.30000001</v>
      </c>
      <c r="F50" s="78">
        <f>+E50-D50</f>
        <v>257023454.70000002</v>
      </c>
      <c r="G50" s="76">
        <f>+E50/D50-1</f>
        <v>11.993821062621278</v>
      </c>
      <c r="H50" s="423"/>
      <c r="I50" s="61"/>
      <c r="J50" s="162"/>
      <c r="K50" s="175"/>
      <c r="L50" s="153"/>
      <c r="O50" s="423"/>
    </row>
    <row r="51" spans="1:15" ht="37.5" x14ac:dyDescent="0.3">
      <c r="A51" s="11" t="s">
        <v>162</v>
      </c>
      <c r="B51" s="159" t="s">
        <v>163</v>
      </c>
      <c r="C51" s="19" t="s">
        <v>19</v>
      </c>
      <c r="D51" s="115">
        <v>6687611.9000000004</v>
      </c>
      <c r="E51" s="115">
        <v>0</v>
      </c>
      <c r="F51" s="90">
        <f t="shared" si="2"/>
        <v>-6687611.9000000004</v>
      </c>
      <c r="G51" s="91">
        <f t="shared" si="3"/>
        <v>-1</v>
      </c>
      <c r="K51" s="175"/>
      <c r="O51" s="423"/>
    </row>
    <row r="52" spans="1:15" s="67" customFormat="1" ht="69" customHeight="1" x14ac:dyDescent="0.3">
      <c r="A52" s="2" t="s">
        <v>164</v>
      </c>
      <c r="B52" s="22" t="s">
        <v>165</v>
      </c>
      <c r="C52" s="15" t="s">
        <v>19</v>
      </c>
      <c r="D52" s="73">
        <f>D53+D54+D55+D56</f>
        <v>132515956.39999999</v>
      </c>
      <c r="E52" s="73">
        <f>E53+E54+E55+E56</f>
        <v>209912812.16999999</v>
      </c>
      <c r="F52" s="73">
        <f t="shared" si="2"/>
        <v>77396855.769999996</v>
      </c>
      <c r="G52" s="87">
        <f t="shared" si="3"/>
        <v>0.58405687792326866</v>
      </c>
      <c r="I52" s="93"/>
      <c r="J52" s="151"/>
      <c r="K52" s="175"/>
      <c r="L52" s="151"/>
      <c r="O52" s="239"/>
    </row>
    <row r="53" spans="1:15" x14ac:dyDescent="0.3">
      <c r="A53" s="11" t="s">
        <v>166</v>
      </c>
      <c r="B53" s="18" t="s">
        <v>15</v>
      </c>
      <c r="C53" s="23" t="s">
        <v>19</v>
      </c>
      <c r="D53" s="115">
        <v>65851384.100000001</v>
      </c>
      <c r="E53" s="115">
        <f>1721464.18+34169577.17</f>
        <v>35891041.350000001</v>
      </c>
      <c r="F53" s="78">
        <f t="shared" si="2"/>
        <v>-29960342.75</v>
      </c>
      <c r="G53" s="76">
        <f t="shared" si="3"/>
        <v>-0.45496906647403335</v>
      </c>
      <c r="H53" s="164" t="str">
        <f>IF(D53+D56=D70+D71+D72+D73,"ОК","Ошибка")</f>
        <v>ОК</v>
      </c>
      <c r="I53" s="164" t="str">
        <f>IF(E53+E56=E70+E71+E72+E73,"ОК","Ошибка")</f>
        <v>ОК</v>
      </c>
      <c r="J53" s="164" t="str">
        <f>IF(D53+D56=D61+D62+D63+D64,"ОК","Ошибка")</f>
        <v>ОК</v>
      </c>
      <c r="K53" s="164" t="str">
        <f>IF(E53+E56=E61+E62+E63+E64,"ОК","Ошибка")</f>
        <v>ОК</v>
      </c>
      <c r="L53" s="149" t="s">
        <v>604</v>
      </c>
      <c r="O53" s="164"/>
    </row>
    <row r="54" spans="1:15" ht="37.5" x14ac:dyDescent="0.3">
      <c r="A54" s="11" t="s">
        <v>167</v>
      </c>
      <c r="B54" s="131" t="s">
        <v>16</v>
      </c>
      <c r="C54" s="23" t="s">
        <v>19</v>
      </c>
      <c r="D54" s="115">
        <v>48444083</v>
      </c>
      <c r="E54" s="115">
        <f>28685401.9+6862600</f>
        <v>35548001.899999999</v>
      </c>
      <c r="F54" s="78">
        <f t="shared" si="2"/>
        <v>-12896081.100000001</v>
      </c>
      <c r="G54" s="76">
        <f t="shared" si="3"/>
        <v>-0.26620549510659541</v>
      </c>
      <c r="K54" s="175"/>
      <c r="O54" s="423"/>
    </row>
    <row r="55" spans="1:15" ht="37.5" x14ac:dyDescent="0.3">
      <c r="A55" s="11" t="s">
        <v>168</v>
      </c>
      <c r="B55" s="131" t="s">
        <v>17</v>
      </c>
      <c r="C55" s="23" t="s">
        <v>19</v>
      </c>
      <c r="D55" s="115">
        <v>18220489.300000001</v>
      </c>
      <c r="E55" s="115">
        <f>52122099+55634582.6</f>
        <v>107756681.59999999</v>
      </c>
      <c r="F55" s="78">
        <f t="shared" si="2"/>
        <v>89536192.299999997</v>
      </c>
      <c r="G55" s="76">
        <f t="shared" si="3"/>
        <v>4.914038850756878</v>
      </c>
      <c r="I55" s="61"/>
      <c r="K55" s="175"/>
      <c r="O55" s="423"/>
    </row>
    <row r="56" spans="1:15" ht="56.25" x14ac:dyDescent="0.3">
      <c r="A56" s="11" t="s">
        <v>169</v>
      </c>
      <c r="B56" s="131" t="s">
        <v>18</v>
      </c>
      <c r="C56" s="7" t="s">
        <v>19</v>
      </c>
      <c r="D56" s="115">
        <v>0</v>
      </c>
      <c r="E56" s="115">
        <f>39790408.12-9073320.8</f>
        <v>30717087.319999997</v>
      </c>
      <c r="F56" s="78">
        <f t="shared" si="2"/>
        <v>30717087.319999997</v>
      </c>
      <c r="G56" s="76" t="e">
        <f t="shared" si="3"/>
        <v>#DIV/0!</v>
      </c>
      <c r="H56" s="61"/>
      <c r="K56" s="175"/>
      <c r="N56" s="94"/>
      <c r="O56" s="423"/>
    </row>
    <row r="57" spans="1:15" ht="18.75" customHeight="1" x14ac:dyDescent="0.3">
      <c r="A57" s="492" t="s">
        <v>170</v>
      </c>
      <c r="B57" s="493"/>
      <c r="C57" s="493"/>
      <c r="D57" s="493"/>
      <c r="E57" s="493"/>
      <c r="F57" s="493"/>
      <c r="G57" s="493"/>
      <c r="K57" s="175"/>
      <c r="O57" s="423"/>
    </row>
    <row r="58" spans="1:15" ht="75" x14ac:dyDescent="0.3">
      <c r="A58" s="11" t="s">
        <v>171</v>
      </c>
      <c r="B58" s="18" t="s">
        <v>172</v>
      </c>
      <c r="C58" s="7" t="s">
        <v>19</v>
      </c>
      <c r="D58" s="115">
        <v>5340556.0999999996</v>
      </c>
      <c r="E58" s="115">
        <f>4314234.5+9892981.77</f>
        <v>14207216.27</v>
      </c>
      <c r="F58" s="78">
        <f>+E58-D58</f>
        <v>8866660.1699999999</v>
      </c>
      <c r="G58" s="76">
        <f>+E58/D58-1</f>
        <v>1.6602503566997453</v>
      </c>
      <c r="H58" s="423" t="str">
        <f>IF(D52=D58+D59,"ОК","Ошибка")</f>
        <v>ОК</v>
      </c>
      <c r="I58" s="423" t="str">
        <f>IF(E52=E58+E59,"ОК","Ошибка")</f>
        <v>ОК</v>
      </c>
      <c r="J58" s="160" t="s">
        <v>604</v>
      </c>
      <c r="K58" s="235"/>
      <c r="N58" s="94"/>
      <c r="O58" s="423"/>
    </row>
    <row r="59" spans="1:15" s="77" customFormat="1" x14ac:dyDescent="0.3">
      <c r="A59" s="11" t="s">
        <v>173</v>
      </c>
      <c r="B59" s="18" t="s">
        <v>135</v>
      </c>
      <c r="C59" s="7" t="s">
        <v>19</v>
      </c>
      <c r="D59" s="115">
        <v>127175400.3</v>
      </c>
      <c r="E59" s="115">
        <f>118005138.7-9073320.8+86773778</f>
        <v>195705595.90000001</v>
      </c>
      <c r="F59" s="78">
        <f t="shared" si="2"/>
        <v>68530195.600000009</v>
      </c>
      <c r="G59" s="76">
        <f t="shared" si="3"/>
        <v>0.53886361228933377</v>
      </c>
      <c r="H59" s="423"/>
      <c r="I59" s="423"/>
      <c r="J59" s="155"/>
      <c r="K59" s="175"/>
      <c r="L59" s="153"/>
      <c r="O59" s="423"/>
    </row>
    <row r="60" spans="1:15" x14ac:dyDescent="0.3">
      <c r="A60" s="481" t="s">
        <v>174</v>
      </c>
      <c r="B60" s="482"/>
      <c r="C60" s="482"/>
      <c r="D60" s="482"/>
      <c r="E60" s="482"/>
      <c r="F60" s="482"/>
      <c r="G60" s="482"/>
      <c r="H60" s="423" t="str">
        <f>IF(D53+D56=D63+D61+D62+D64,"ОК","Ошибка")</f>
        <v>ОК</v>
      </c>
      <c r="I60" s="423" t="str">
        <f>IF(E53+E56=E63+E61+E62+E64,"ОК","Ошибка")</f>
        <v>ОК</v>
      </c>
      <c r="J60" s="149" t="s">
        <v>604</v>
      </c>
      <c r="K60" s="175"/>
      <c r="M60" s="94"/>
      <c r="N60" s="94"/>
      <c r="O60" s="423"/>
    </row>
    <row r="61" spans="1:15" s="77" customFormat="1" x14ac:dyDescent="0.3">
      <c r="A61" s="11" t="s">
        <v>175</v>
      </c>
      <c r="B61" s="131" t="s">
        <v>176</v>
      </c>
      <c r="C61" s="7" t="s">
        <v>19</v>
      </c>
      <c r="D61" s="115">
        <v>71638.899999999994</v>
      </c>
      <c r="E61" s="115">
        <v>0</v>
      </c>
      <c r="F61" s="78">
        <f>+E61-D61</f>
        <v>-71638.899999999994</v>
      </c>
      <c r="G61" s="95">
        <f>+E61/D61-1</f>
        <v>-1</v>
      </c>
      <c r="H61" s="61"/>
      <c r="I61" s="423"/>
      <c r="J61" s="153"/>
      <c r="K61" s="175"/>
      <c r="L61" s="153"/>
      <c r="O61" s="61"/>
    </row>
    <row r="62" spans="1:15" s="77" customFormat="1" ht="37.5" x14ac:dyDescent="0.3">
      <c r="A62" s="11" t="s">
        <v>177</v>
      </c>
      <c r="B62" s="131" t="s">
        <v>178</v>
      </c>
      <c r="C62" s="7" t="s">
        <v>19</v>
      </c>
      <c r="D62" s="115">
        <f>3597139.1+1621157</f>
        <v>5218296.0999999996</v>
      </c>
      <c r="E62" s="115">
        <f>570511.7+266862.18+33810866.17</f>
        <v>34648240.050000004</v>
      </c>
      <c r="F62" s="78">
        <f>+E62-D62</f>
        <v>29429943.950000003</v>
      </c>
      <c r="G62" s="76">
        <f>+E62/D62-1</f>
        <v>5.639761214393336</v>
      </c>
      <c r="H62" s="423"/>
      <c r="I62" s="423"/>
      <c r="J62" s="153"/>
      <c r="K62" s="175"/>
      <c r="L62" s="153"/>
      <c r="O62" s="423"/>
    </row>
    <row r="63" spans="1:15" s="77" customFormat="1" ht="25.5" customHeight="1" x14ac:dyDescent="0.3">
      <c r="A63" s="11" t="s">
        <v>179</v>
      </c>
      <c r="B63" s="131" t="s">
        <v>180</v>
      </c>
      <c r="C63" s="7" t="s">
        <v>19</v>
      </c>
      <c r="D63" s="115">
        <v>60561449.100000001</v>
      </c>
      <c r="E63" s="115">
        <f>884090.3+358711</f>
        <v>1242801.3</v>
      </c>
      <c r="F63" s="78">
        <f>+E63-D63</f>
        <v>-59318647.800000004</v>
      </c>
      <c r="G63" s="76">
        <f>+E63/D63-1</f>
        <v>-0.97947867300949376</v>
      </c>
      <c r="H63" s="423"/>
      <c r="I63" s="423"/>
      <c r="J63" s="153"/>
      <c r="K63" s="175"/>
      <c r="L63" s="153"/>
      <c r="O63" s="423"/>
    </row>
    <row r="64" spans="1:15" s="77" customFormat="1" ht="75" x14ac:dyDescent="0.3">
      <c r="A64" s="11" t="s">
        <v>181</v>
      </c>
      <c r="B64" s="132" t="s">
        <v>182</v>
      </c>
      <c r="C64" s="9" t="s">
        <v>19</v>
      </c>
      <c r="D64" s="115">
        <v>0</v>
      </c>
      <c r="E64" s="115">
        <f>30717087.32</f>
        <v>30717087.32</v>
      </c>
      <c r="F64" s="79">
        <f>+E64-D64</f>
        <v>30717087.32</v>
      </c>
      <c r="G64" s="86" t="e">
        <f>+E64/D64-1</f>
        <v>#DIV/0!</v>
      </c>
      <c r="H64" s="423"/>
      <c r="I64" s="423"/>
      <c r="J64" s="153"/>
      <c r="K64" s="175"/>
      <c r="L64" s="153"/>
      <c r="O64" s="423"/>
    </row>
    <row r="65" spans="1:15" x14ac:dyDescent="0.3">
      <c r="A65" s="481" t="s">
        <v>183</v>
      </c>
      <c r="B65" s="482"/>
      <c r="C65" s="482"/>
      <c r="D65" s="482"/>
      <c r="E65" s="482"/>
      <c r="F65" s="482"/>
      <c r="G65" s="482"/>
      <c r="H65" s="423" t="str">
        <f>IF(D52=D66+D67+D68,"ОК","Ошибка")</f>
        <v>ОК</v>
      </c>
      <c r="I65" s="423" t="str">
        <f>IF(E52=E66+E67+E68,"ОК","Ошибка")</f>
        <v>ОК</v>
      </c>
      <c r="J65" s="149" t="s">
        <v>604</v>
      </c>
      <c r="K65" s="175"/>
      <c r="O65" s="423"/>
    </row>
    <row r="66" spans="1:15" s="77" customFormat="1" x14ac:dyDescent="0.3">
      <c r="A66" s="11" t="s">
        <v>184</v>
      </c>
      <c r="B66" s="16" t="s">
        <v>146</v>
      </c>
      <c r="C66" s="5" t="s">
        <v>19</v>
      </c>
      <c r="D66" s="115">
        <v>72302070.700000003</v>
      </c>
      <c r="E66" s="115">
        <f>60763295.8+96666759.77</f>
        <v>157430055.56999999</v>
      </c>
      <c r="F66" s="75">
        <f>+E66-D66</f>
        <v>85127984.86999999</v>
      </c>
      <c r="G66" s="92">
        <f>+E66/D66-1</f>
        <v>1.1773934556206282</v>
      </c>
      <c r="H66" s="53"/>
      <c r="I66" s="53"/>
      <c r="J66" s="153"/>
      <c r="K66" s="175"/>
      <c r="L66" s="153"/>
      <c r="O66" s="53"/>
    </row>
    <row r="67" spans="1:15" s="77" customFormat="1" x14ac:dyDescent="0.3">
      <c r="A67" s="11" t="s">
        <v>185</v>
      </c>
      <c r="B67" s="18" t="s">
        <v>148</v>
      </c>
      <c r="C67" s="7" t="s">
        <v>19</v>
      </c>
      <c r="D67" s="115">
        <v>0</v>
      </c>
      <c r="E67" s="115">
        <v>0</v>
      </c>
      <c r="F67" s="78">
        <f>+E67-D67</f>
        <v>0</v>
      </c>
      <c r="G67" s="76" t="e">
        <f>+E67/D67-1</f>
        <v>#DIV/0!</v>
      </c>
      <c r="H67" s="423"/>
      <c r="I67" s="61"/>
      <c r="J67" s="153"/>
      <c r="K67" s="175"/>
      <c r="L67" s="153"/>
      <c r="O67" s="423"/>
    </row>
    <row r="68" spans="1:15" s="77" customFormat="1" x14ac:dyDescent="0.3">
      <c r="A68" s="11" t="s">
        <v>186</v>
      </c>
      <c r="B68" s="20" t="s">
        <v>150</v>
      </c>
      <c r="C68" s="9" t="s">
        <v>19</v>
      </c>
      <c r="D68" s="115">
        <v>60213885.700000003</v>
      </c>
      <c r="E68" s="115">
        <f>21765669.28+39790408.12-9073320.8</f>
        <v>52482756.599999994</v>
      </c>
      <c r="F68" s="79">
        <f>+E68-D68</f>
        <v>-7731129.1000000089</v>
      </c>
      <c r="G68" s="86">
        <f>+E68/D68-1</f>
        <v>-0.12839445603159283</v>
      </c>
      <c r="H68" s="61"/>
      <c r="I68" s="423"/>
      <c r="J68" s="153"/>
      <c r="K68" s="175"/>
      <c r="L68" s="153"/>
      <c r="M68" s="234"/>
      <c r="O68" s="423"/>
    </row>
    <row r="69" spans="1:15" x14ac:dyDescent="0.3">
      <c r="A69" s="481" t="s">
        <v>187</v>
      </c>
      <c r="B69" s="482"/>
      <c r="C69" s="482"/>
      <c r="D69" s="482"/>
      <c r="E69" s="482"/>
      <c r="F69" s="482"/>
      <c r="G69" s="482"/>
      <c r="H69" s="423" t="str">
        <f>IF(D53+D56=D70+D71+D72+D73,"ОК","Ошибка")</f>
        <v>ОК</v>
      </c>
      <c r="I69" s="423" t="str">
        <f>IF(E53+E56=E70+E71+E72+E73,"ОК","Ошибка")</f>
        <v>ОК</v>
      </c>
      <c r="J69" s="149" t="s">
        <v>604</v>
      </c>
      <c r="K69" s="175"/>
      <c r="O69" s="423"/>
    </row>
    <row r="70" spans="1:15" s="77" customFormat="1" x14ac:dyDescent="0.3">
      <c r="A70" s="11" t="s">
        <v>188</v>
      </c>
      <c r="B70" s="16" t="s">
        <v>189</v>
      </c>
      <c r="C70" s="5" t="s">
        <v>19</v>
      </c>
      <c r="D70" s="115">
        <v>0</v>
      </c>
      <c r="E70" s="115">
        <v>0</v>
      </c>
      <c r="F70" s="75">
        <f>+E70-D70</f>
        <v>0</v>
      </c>
      <c r="G70" s="92" t="e">
        <f t="shared" ref="G70:G92" si="4">+E70/D70-1</f>
        <v>#DIV/0!</v>
      </c>
      <c r="H70" s="423"/>
      <c r="I70" s="423"/>
      <c r="J70" s="153"/>
      <c r="K70" s="175"/>
      <c r="L70" s="153"/>
      <c r="O70" s="423"/>
    </row>
    <row r="71" spans="1:15" s="77" customFormat="1" x14ac:dyDescent="0.3">
      <c r="A71" s="11" t="s">
        <v>190</v>
      </c>
      <c r="B71" s="18" t="s">
        <v>191</v>
      </c>
      <c r="C71" s="7" t="s">
        <v>19</v>
      </c>
      <c r="D71" s="115">
        <v>0</v>
      </c>
      <c r="E71" s="115">
        <f>219340.2+1267014.8</f>
        <v>1486355</v>
      </c>
      <c r="F71" s="78">
        <f>+E71-D71</f>
        <v>1486355</v>
      </c>
      <c r="G71" s="76" t="e">
        <f t="shared" si="4"/>
        <v>#DIV/0!</v>
      </c>
      <c r="H71" s="423"/>
      <c r="I71" s="423"/>
      <c r="J71" s="153"/>
      <c r="K71" s="175"/>
      <c r="L71" s="153"/>
      <c r="O71" s="423"/>
    </row>
    <row r="72" spans="1:15" s="77" customFormat="1" x14ac:dyDescent="0.3">
      <c r="A72" s="11" t="s">
        <v>192</v>
      </c>
      <c r="B72" s="18" t="s">
        <v>193</v>
      </c>
      <c r="C72" s="7" t="s">
        <v>19</v>
      </c>
      <c r="D72" s="115">
        <v>2670779.2000000002</v>
      </c>
      <c r="E72" s="115">
        <f>189481.3+61010.6-0.03</f>
        <v>250491.87</v>
      </c>
      <c r="F72" s="78">
        <f>+E72-D72</f>
        <v>-2420287.33</v>
      </c>
      <c r="G72" s="76">
        <f t="shared" si="4"/>
        <v>-0.90621019139283399</v>
      </c>
      <c r="H72" s="423"/>
      <c r="I72" s="423"/>
      <c r="J72" s="153"/>
      <c r="K72" s="175"/>
      <c r="L72" s="153"/>
      <c r="O72" s="423"/>
    </row>
    <row r="73" spans="1:15" s="77" customFormat="1" ht="25.5" customHeight="1" x14ac:dyDescent="0.3">
      <c r="A73" s="11" t="s">
        <v>194</v>
      </c>
      <c r="B73" s="18" t="s">
        <v>161</v>
      </c>
      <c r="C73" s="7" t="s">
        <v>19</v>
      </c>
      <c r="D73" s="115">
        <v>63180604.899999999</v>
      </c>
      <c r="E73" s="115">
        <f>1312642.68+30717087.32+32841551.8</f>
        <v>64871281.799999997</v>
      </c>
      <c r="F73" s="78">
        <f>+E73-D73</f>
        <v>1690676.8999999985</v>
      </c>
      <c r="G73" s="76">
        <f t="shared" si="4"/>
        <v>2.6759428825918086E-2</v>
      </c>
      <c r="H73" s="61"/>
      <c r="I73" s="423"/>
      <c r="J73" s="155"/>
      <c r="K73" s="235"/>
      <c r="L73" s="153"/>
      <c r="O73" s="423"/>
    </row>
    <row r="74" spans="1:15" s="77" customFormat="1" ht="37.5" x14ac:dyDescent="0.3">
      <c r="A74" s="24" t="s">
        <v>195</v>
      </c>
      <c r="B74" s="25" t="s">
        <v>163</v>
      </c>
      <c r="C74" s="7" t="s">
        <v>19</v>
      </c>
      <c r="D74" s="115">
        <v>286484</v>
      </c>
      <c r="E74" s="115">
        <v>0</v>
      </c>
      <c r="F74" s="78">
        <f>+E74-D74</f>
        <v>-286484</v>
      </c>
      <c r="G74" s="76">
        <f t="shared" si="4"/>
        <v>-1</v>
      </c>
      <c r="H74" s="423"/>
      <c r="I74" s="423"/>
      <c r="J74" s="153"/>
      <c r="K74" s="175"/>
      <c r="L74" s="153"/>
      <c r="O74" s="423"/>
    </row>
    <row r="75" spans="1:15" s="77" customFormat="1" ht="37.5" x14ac:dyDescent="0.3">
      <c r="A75" s="24" t="s">
        <v>196</v>
      </c>
      <c r="B75" s="133" t="s">
        <v>197</v>
      </c>
      <c r="C75" s="7" t="s">
        <v>19</v>
      </c>
      <c r="D75" s="115">
        <v>0</v>
      </c>
      <c r="E75" s="115">
        <v>0</v>
      </c>
      <c r="F75" s="78">
        <f t="shared" ref="F75:F84" si="5">+E75-D75</f>
        <v>0</v>
      </c>
      <c r="G75" s="76" t="e">
        <f t="shared" si="4"/>
        <v>#DIV/0!</v>
      </c>
      <c r="H75" s="423"/>
      <c r="I75" s="423"/>
      <c r="J75" s="153"/>
      <c r="K75" s="175"/>
      <c r="L75" s="153"/>
      <c r="O75" s="423"/>
    </row>
    <row r="76" spans="1:15" s="67" customFormat="1" ht="52.5" customHeight="1" x14ac:dyDescent="0.3">
      <c r="A76" s="26" t="s">
        <v>198</v>
      </c>
      <c r="B76" s="134" t="s">
        <v>199</v>
      </c>
      <c r="C76" s="7" t="s">
        <v>19</v>
      </c>
      <c r="D76" s="115">
        <v>5510248.7999999998</v>
      </c>
      <c r="E76" s="115">
        <v>0</v>
      </c>
      <c r="F76" s="80">
        <f>E76-D76</f>
        <v>-5510248.7999999998</v>
      </c>
      <c r="G76" s="81">
        <f t="shared" si="4"/>
        <v>-1</v>
      </c>
      <c r="H76" s="72"/>
      <c r="I76" s="72"/>
      <c r="J76" s="151"/>
      <c r="K76" s="175"/>
      <c r="L76" s="151"/>
      <c r="O76" s="72"/>
    </row>
    <row r="77" spans="1:15" s="67" customFormat="1" ht="61.5" customHeight="1" x14ac:dyDescent="0.3">
      <c r="A77" s="26" t="s">
        <v>200</v>
      </c>
      <c r="B77" s="134" t="s">
        <v>201</v>
      </c>
      <c r="C77" s="7" t="s">
        <v>19</v>
      </c>
      <c r="D77" s="115">
        <v>0</v>
      </c>
      <c r="E77" s="115">
        <f>683654.5+33582262.2018537</f>
        <v>34265916.7018537</v>
      </c>
      <c r="F77" s="80">
        <f>E77-D77</f>
        <v>34265916.7018537</v>
      </c>
      <c r="G77" s="81" t="e">
        <f t="shared" si="4"/>
        <v>#DIV/0!</v>
      </c>
      <c r="H77" s="72"/>
      <c r="I77" s="72"/>
      <c r="J77" s="151"/>
      <c r="K77" s="175"/>
      <c r="L77" s="151"/>
      <c r="O77" s="72"/>
    </row>
    <row r="78" spans="1:15" s="67" customFormat="1" ht="40.5" x14ac:dyDescent="0.3">
      <c r="A78" s="26" t="s">
        <v>202</v>
      </c>
      <c r="B78" s="134" t="s">
        <v>203</v>
      </c>
      <c r="C78" s="10" t="s">
        <v>91</v>
      </c>
      <c r="D78" s="27">
        <f>D79+D80+D81+D82+D83+D84</f>
        <v>1053</v>
      </c>
      <c r="E78" s="27">
        <f>E79+E80+E81+E82+E83+E84</f>
        <v>715</v>
      </c>
      <c r="F78" s="80">
        <f>E78-D78</f>
        <v>-338</v>
      </c>
      <c r="G78" s="81">
        <f>+E78/D78-1</f>
        <v>-0.32098765432098764</v>
      </c>
      <c r="H78" s="72"/>
      <c r="I78" s="72"/>
      <c r="J78" s="151"/>
      <c r="K78" s="175"/>
      <c r="L78" s="151"/>
      <c r="O78" s="72"/>
    </row>
    <row r="79" spans="1:15" ht="37.5" x14ac:dyDescent="0.3">
      <c r="A79" s="28" t="s">
        <v>204</v>
      </c>
      <c r="B79" s="135" t="s">
        <v>205</v>
      </c>
      <c r="C79" s="7" t="s">
        <v>91</v>
      </c>
      <c r="D79" s="118">
        <v>708</v>
      </c>
      <c r="E79" s="118">
        <v>86</v>
      </c>
      <c r="F79" s="78">
        <f t="shared" si="5"/>
        <v>-622</v>
      </c>
      <c r="G79" s="76">
        <f t="shared" si="4"/>
        <v>-0.87853107344632764</v>
      </c>
      <c r="K79" s="175"/>
      <c r="O79" s="423"/>
    </row>
    <row r="80" spans="1:15" ht="49.5" customHeight="1" x14ac:dyDescent="0.3">
      <c r="A80" s="28" t="s">
        <v>206</v>
      </c>
      <c r="B80" s="136" t="s">
        <v>75</v>
      </c>
      <c r="C80" s="7" t="s">
        <v>91</v>
      </c>
      <c r="D80" s="118">
        <v>50</v>
      </c>
      <c r="E80" s="118">
        <v>55</v>
      </c>
      <c r="F80" s="78">
        <f t="shared" si="5"/>
        <v>5</v>
      </c>
      <c r="G80" s="76">
        <f t="shared" si="4"/>
        <v>0.10000000000000009</v>
      </c>
      <c r="K80" s="175"/>
      <c r="O80" s="423"/>
    </row>
    <row r="81" spans="1:15" ht="49.5" customHeight="1" x14ac:dyDescent="0.3">
      <c r="A81" s="28" t="s">
        <v>207</v>
      </c>
      <c r="B81" s="136" t="s">
        <v>208</v>
      </c>
      <c r="C81" s="7" t="s">
        <v>91</v>
      </c>
      <c r="D81" s="118">
        <v>0</v>
      </c>
      <c r="E81" s="118">
        <v>11</v>
      </c>
      <c r="F81" s="78">
        <f t="shared" si="5"/>
        <v>11</v>
      </c>
      <c r="G81" s="76" t="e">
        <f t="shared" si="4"/>
        <v>#DIV/0!</v>
      </c>
      <c r="K81" s="175"/>
      <c r="O81" s="423"/>
    </row>
    <row r="82" spans="1:15" ht="49.5" customHeight="1" x14ac:dyDescent="0.3">
      <c r="A82" s="28" t="s">
        <v>209</v>
      </c>
      <c r="B82" s="136" t="s">
        <v>76</v>
      </c>
      <c r="C82" s="7" t="s">
        <v>91</v>
      </c>
      <c r="D82" s="118">
        <v>0</v>
      </c>
      <c r="E82" s="118">
        <v>86</v>
      </c>
      <c r="F82" s="78">
        <f t="shared" si="5"/>
        <v>86</v>
      </c>
      <c r="G82" s="76" t="e">
        <f t="shared" si="4"/>
        <v>#DIV/0!</v>
      </c>
      <c r="K82" s="175"/>
      <c r="O82" s="423"/>
    </row>
    <row r="83" spans="1:15" ht="49.5" customHeight="1" x14ac:dyDescent="0.3">
      <c r="A83" s="28" t="s">
        <v>210</v>
      </c>
      <c r="B83" s="136" t="s">
        <v>72</v>
      </c>
      <c r="C83" s="7" t="s">
        <v>91</v>
      </c>
      <c r="D83" s="118">
        <v>29</v>
      </c>
      <c r="E83" s="118">
        <v>70</v>
      </c>
      <c r="F83" s="78">
        <f t="shared" si="5"/>
        <v>41</v>
      </c>
      <c r="G83" s="76">
        <f t="shared" si="4"/>
        <v>1.4137931034482758</v>
      </c>
      <c r="K83" s="175"/>
      <c r="O83" s="423"/>
    </row>
    <row r="84" spans="1:15" ht="49.5" customHeight="1" x14ac:dyDescent="0.3">
      <c r="A84" s="28" t="s">
        <v>211</v>
      </c>
      <c r="B84" s="136" t="s">
        <v>73</v>
      </c>
      <c r="C84" s="7" t="s">
        <v>91</v>
      </c>
      <c r="D84" s="118">
        <v>266</v>
      </c>
      <c r="E84" s="118">
        <v>407</v>
      </c>
      <c r="F84" s="78">
        <f t="shared" si="5"/>
        <v>141</v>
      </c>
      <c r="G84" s="76">
        <f t="shared" si="4"/>
        <v>0.53007518796992481</v>
      </c>
      <c r="K84" s="175"/>
      <c r="O84" s="423"/>
    </row>
    <row r="85" spans="1:15" s="83" customFormat="1" ht="60.75" x14ac:dyDescent="0.3">
      <c r="A85" s="2" t="s">
        <v>212</v>
      </c>
      <c r="B85" s="96" t="s">
        <v>213</v>
      </c>
      <c r="C85" s="10" t="s">
        <v>19</v>
      </c>
      <c r="D85" s="116">
        <v>0</v>
      </c>
      <c r="E85" s="116">
        <v>9073320.7999999989</v>
      </c>
      <c r="F85" s="80">
        <f>+E85-D85</f>
        <v>9073320.7999999989</v>
      </c>
      <c r="G85" s="81" t="e">
        <f t="shared" si="4"/>
        <v>#DIV/0!</v>
      </c>
      <c r="H85" s="82"/>
      <c r="I85" s="82"/>
      <c r="J85" s="154"/>
      <c r="K85" s="175"/>
      <c r="L85" s="154"/>
      <c r="O85" s="82"/>
    </row>
    <row r="86" spans="1:15" s="83" customFormat="1" ht="60.75" x14ac:dyDescent="0.3">
      <c r="A86" s="29" t="s">
        <v>214</v>
      </c>
      <c r="B86" s="30" t="s">
        <v>215</v>
      </c>
      <c r="C86" s="31" t="s">
        <v>19</v>
      </c>
      <c r="D86" s="80">
        <f>+D87+D88</f>
        <v>62430954.200000003</v>
      </c>
      <c r="E86" s="169">
        <f>+E87+E88</f>
        <v>77295424.199999988</v>
      </c>
      <c r="F86" s="97">
        <f t="shared" ref="F86:F92" si="6">+E86-D86</f>
        <v>14864469.999999985</v>
      </c>
      <c r="G86" s="98">
        <f t="shared" si="4"/>
        <v>0.23809455085983577</v>
      </c>
      <c r="H86" s="82"/>
      <c r="I86" s="82"/>
      <c r="J86" s="154"/>
      <c r="K86" s="175"/>
      <c r="L86" s="242"/>
      <c r="O86" s="82"/>
    </row>
    <row r="87" spans="1:15" ht="37.5" x14ac:dyDescent="0.3">
      <c r="A87" s="32" t="s">
        <v>216</v>
      </c>
      <c r="B87" s="33" t="s">
        <v>217</v>
      </c>
      <c r="C87" s="5" t="s">
        <v>19</v>
      </c>
      <c r="D87" s="90">
        <f t="shared" ref="D87:D90" si="7">+D94+D101</f>
        <v>46907916.5</v>
      </c>
      <c r="E87" s="90">
        <f>+E94+E101</f>
        <v>24750530.100000001</v>
      </c>
      <c r="F87" s="75">
        <f t="shared" si="6"/>
        <v>-22157386.399999999</v>
      </c>
      <c r="G87" s="92">
        <f t="shared" si="4"/>
        <v>-0.47235921041174356</v>
      </c>
      <c r="K87" s="175"/>
      <c r="O87" s="423"/>
    </row>
    <row r="88" spans="1:15" ht="37.5" x14ac:dyDescent="0.3">
      <c r="A88" s="32" t="s">
        <v>218</v>
      </c>
      <c r="B88" s="33" t="s">
        <v>219</v>
      </c>
      <c r="C88" s="5" t="s">
        <v>19</v>
      </c>
      <c r="D88" s="90">
        <f t="shared" si="7"/>
        <v>15523037.699999999</v>
      </c>
      <c r="E88" s="165">
        <f>+E95+E102</f>
        <v>52544894.099999994</v>
      </c>
      <c r="F88" s="75">
        <f t="shared" si="6"/>
        <v>37021856.399999991</v>
      </c>
      <c r="G88" s="92">
        <f t="shared" si="4"/>
        <v>2.3849620876717963</v>
      </c>
      <c r="K88" s="175"/>
      <c r="O88" s="423"/>
    </row>
    <row r="89" spans="1:15" ht="56.25" x14ac:dyDescent="0.3">
      <c r="A89" s="32" t="s">
        <v>220</v>
      </c>
      <c r="B89" s="33" t="s">
        <v>221</v>
      </c>
      <c r="C89" s="5" t="s">
        <v>19</v>
      </c>
      <c r="D89" s="90">
        <f t="shared" si="7"/>
        <v>46907916.5</v>
      </c>
      <c r="E89" s="90">
        <f>+E96+E103</f>
        <v>24750530.100000001</v>
      </c>
      <c r="F89" s="75">
        <f t="shared" si="6"/>
        <v>-22157386.399999999</v>
      </c>
      <c r="G89" s="92">
        <f t="shared" si="4"/>
        <v>-0.47235921041174356</v>
      </c>
      <c r="K89" s="175"/>
      <c r="O89" s="423"/>
    </row>
    <row r="90" spans="1:15" ht="37.5" x14ac:dyDescent="0.3">
      <c r="A90" s="32" t="s">
        <v>222</v>
      </c>
      <c r="B90" s="33" t="s">
        <v>223</v>
      </c>
      <c r="C90" s="5" t="s">
        <v>19</v>
      </c>
      <c r="D90" s="90">
        <f t="shared" si="7"/>
        <v>46907916.5</v>
      </c>
      <c r="E90" s="165">
        <f>+E97+E104</f>
        <v>24790578.300000001</v>
      </c>
      <c r="F90" s="75">
        <f t="shared" si="6"/>
        <v>-22117338.199999999</v>
      </c>
      <c r="G90" s="92">
        <f t="shared" si="4"/>
        <v>-0.47150544833940766</v>
      </c>
      <c r="H90" s="423" t="str">
        <f>IF(D90=D107,"ОК","Ошибка")</f>
        <v>ОК</v>
      </c>
      <c r="I90" s="423" t="str">
        <f>IF(E90=E107,"ОК","Ошибка")</f>
        <v>ОК</v>
      </c>
      <c r="K90" s="175"/>
      <c r="L90" s="233"/>
      <c r="O90" s="423"/>
    </row>
    <row r="91" spans="1:15" ht="56.25" x14ac:dyDescent="0.3">
      <c r="A91" s="32" t="s">
        <v>224</v>
      </c>
      <c r="B91" s="33" t="s">
        <v>225</v>
      </c>
      <c r="C91" s="5" t="s">
        <v>19</v>
      </c>
      <c r="D91" s="90">
        <f>IF(D90&gt;D89,D90-D89,0)</f>
        <v>0</v>
      </c>
      <c r="E91" s="90">
        <f>IF(E90&gt;E89,E90-E89,0)</f>
        <v>40048.199999999255</v>
      </c>
      <c r="F91" s="75">
        <f t="shared" si="6"/>
        <v>40048.199999999255</v>
      </c>
      <c r="G91" s="92" t="e">
        <f t="shared" si="4"/>
        <v>#DIV/0!</v>
      </c>
      <c r="K91" s="175"/>
      <c r="O91" s="423"/>
    </row>
    <row r="92" spans="1:15" ht="75" x14ac:dyDescent="0.3">
      <c r="A92" s="32" t="s">
        <v>226</v>
      </c>
      <c r="B92" s="33" t="s">
        <v>227</v>
      </c>
      <c r="C92" s="5" t="s">
        <v>19</v>
      </c>
      <c r="D92" s="90">
        <f>IF(D87&gt;D89,D87-D89,0)</f>
        <v>0</v>
      </c>
      <c r="E92" s="90">
        <f>IF(E87&gt;E89,E87-E89,0)</f>
        <v>0</v>
      </c>
      <c r="F92" s="75">
        <f t="shared" si="6"/>
        <v>0</v>
      </c>
      <c r="G92" s="92" t="e">
        <f t="shared" si="4"/>
        <v>#DIV/0!</v>
      </c>
      <c r="K92" s="175"/>
      <c r="O92" s="423"/>
    </row>
    <row r="93" spans="1:15" x14ac:dyDescent="0.3">
      <c r="A93" s="34" t="s">
        <v>228</v>
      </c>
      <c r="B93" s="137" t="s">
        <v>229</v>
      </c>
      <c r="C93" s="35" t="s">
        <v>19</v>
      </c>
      <c r="D93" s="84">
        <f>+D94+D95</f>
        <v>60806644.800000004</v>
      </c>
      <c r="E93" s="84">
        <f>+E94+E95</f>
        <v>42423997.099999994</v>
      </c>
      <c r="F93" s="99">
        <f>+E93-D93</f>
        <v>-18382647.70000001</v>
      </c>
      <c r="G93" s="100">
        <f>+E93/D93-1</f>
        <v>-0.3023131396323977</v>
      </c>
      <c r="H93" s="423" t="str">
        <f>IF(D93=D94+D95,"ОК","Ошибка")</f>
        <v>ОК</v>
      </c>
      <c r="I93" s="423" t="str">
        <f>IF(E93=E94+E95,"ОК","Ошибка")</f>
        <v>ОК</v>
      </c>
      <c r="J93" s="453"/>
      <c r="K93" s="175"/>
      <c r="O93" s="423"/>
    </row>
    <row r="94" spans="1:15" s="77" customFormat="1" ht="37.5" x14ac:dyDescent="0.3">
      <c r="A94" s="11" t="s">
        <v>230</v>
      </c>
      <c r="B94" s="138" t="s">
        <v>231</v>
      </c>
      <c r="C94" s="5" t="s">
        <v>19</v>
      </c>
      <c r="D94" s="115">
        <v>46695934.700000003</v>
      </c>
      <c r="E94" s="115">
        <v>24287318</v>
      </c>
      <c r="F94" s="75">
        <f t="shared" ref="F94:F157" si="8">+E94-D94</f>
        <v>-22408616.700000003</v>
      </c>
      <c r="G94" s="92">
        <f t="shared" ref="G94:G157" si="9">+E94/D94-1</f>
        <v>-0.47988367389934694</v>
      </c>
      <c r="H94" s="423"/>
      <c r="I94" s="423"/>
      <c r="J94" s="153"/>
      <c r="K94" s="175"/>
      <c r="L94" s="155"/>
      <c r="O94" s="423"/>
    </row>
    <row r="95" spans="1:15" s="77" customFormat="1" ht="37.5" x14ac:dyDescent="0.3">
      <c r="A95" s="11" t="s">
        <v>232</v>
      </c>
      <c r="B95" s="138" t="s">
        <v>602</v>
      </c>
      <c r="C95" s="5" t="s">
        <v>19</v>
      </c>
      <c r="D95" s="115">
        <v>14110710.1</v>
      </c>
      <c r="E95" s="115">
        <v>18136679.09999999</v>
      </c>
      <c r="F95" s="75">
        <f t="shared" si="8"/>
        <v>4025968.9999999907</v>
      </c>
      <c r="G95" s="92">
        <f t="shared" si="9"/>
        <v>0.28531299782000286</v>
      </c>
      <c r="H95" s="423"/>
      <c r="I95" s="61"/>
      <c r="J95" s="153"/>
      <c r="K95" s="175"/>
      <c r="L95" s="153"/>
      <c r="O95" s="423"/>
    </row>
    <row r="96" spans="1:15" s="77" customFormat="1" ht="37.5" x14ac:dyDescent="0.3">
      <c r="A96" s="123" t="s">
        <v>233</v>
      </c>
      <c r="B96" s="138" t="s">
        <v>234</v>
      </c>
      <c r="C96" s="5" t="s">
        <v>19</v>
      </c>
      <c r="D96" s="115">
        <v>46695934.700000003</v>
      </c>
      <c r="E96" s="115">
        <v>24287318</v>
      </c>
      <c r="F96" s="75">
        <f>+E96-D96</f>
        <v>-22408616.700000003</v>
      </c>
      <c r="G96" s="92">
        <f>+E96/D96-1</f>
        <v>-0.47988367389934694</v>
      </c>
      <c r="H96" s="423" t="str">
        <f>IF(D96&gt;D94,"Ошибка","OK")</f>
        <v>OK</v>
      </c>
      <c r="I96" s="423" t="str">
        <f>IF(E96&gt;E94,"Ошибка","OK")</f>
        <v>OK</v>
      </c>
      <c r="J96" s="153"/>
      <c r="K96" s="175"/>
      <c r="L96" s="153"/>
      <c r="O96" s="423"/>
    </row>
    <row r="97" spans="1:15" s="77" customFormat="1" x14ac:dyDescent="0.3">
      <c r="A97" s="123" t="s">
        <v>235</v>
      </c>
      <c r="B97" s="138" t="s">
        <v>236</v>
      </c>
      <c r="C97" s="5" t="s">
        <v>19</v>
      </c>
      <c r="D97" s="115">
        <v>46695934.700000003</v>
      </c>
      <c r="E97" s="115">
        <v>24287318</v>
      </c>
      <c r="F97" s="75">
        <f>+E97-D97</f>
        <v>-22408616.700000003</v>
      </c>
      <c r="G97" s="92">
        <f>+E97/D97-1</f>
        <v>-0.47988367389934694</v>
      </c>
      <c r="H97" s="423" t="str">
        <f>IF(D97&gt;D93,"Ошибка","OK")</f>
        <v>OK</v>
      </c>
      <c r="I97" s="423" t="str">
        <f>IF(E97&gt;E93,"Ошибка","OK")</f>
        <v>OK</v>
      </c>
      <c r="J97" s="153"/>
      <c r="K97" s="175"/>
      <c r="L97" s="153"/>
      <c r="N97" s="234"/>
      <c r="O97" s="423"/>
    </row>
    <row r="98" spans="1:15" s="77" customFormat="1" ht="37.5" x14ac:dyDescent="0.3">
      <c r="A98" s="123" t="s">
        <v>237</v>
      </c>
      <c r="B98" s="138" t="s">
        <v>603</v>
      </c>
      <c r="C98" s="5" t="s">
        <v>35</v>
      </c>
      <c r="D98" s="90">
        <f>IF(D97&gt;D96,D97-D96,0)</f>
        <v>0</v>
      </c>
      <c r="E98" s="90">
        <f>IF(E97&gt;E96,E97-E96,0)</f>
        <v>0</v>
      </c>
      <c r="F98" s="75">
        <f>+E98-D98</f>
        <v>0</v>
      </c>
      <c r="G98" s="92" t="e">
        <f>+E98/D98-1</f>
        <v>#DIV/0!</v>
      </c>
      <c r="H98" s="423" t="str">
        <f>IF(D98+D96=D97,"OK","Ошибка")</f>
        <v>OK</v>
      </c>
      <c r="I98" s="423" t="str">
        <f>IF(E98+E96=E97,"OK","Ошибка")</f>
        <v>OK</v>
      </c>
      <c r="J98" s="153"/>
      <c r="K98" s="175"/>
      <c r="L98" s="153"/>
      <c r="O98" s="423"/>
    </row>
    <row r="99" spans="1:15" s="77" customFormat="1" ht="37.5" x14ac:dyDescent="0.3">
      <c r="A99" s="123" t="s">
        <v>238</v>
      </c>
      <c r="B99" s="138" t="s">
        <v>239</v>
      </c>
      <c r="C99" s="7" t="s">
        <v>35</v>
      </c>
      <c r="D99" s="90">
        <f>IF(D94&gt;D96,D94-D96,0)</f>
        <v>0</v>
      </c>
      <c r="E99" s="90">
        <f>IF(E94&gt;E96,E94-E96,0)</f>
        <v>0</v>
      </c>
      <c r="F99" s="75">
        <f>+E99-D99</f>
        <v>0</v>
      </c>
      <c r="G99" s="92" t="e">
        <f>+E99/D99-1</f>
        <v>#DIV/0!</v>
      </c>
      <c r="H99" s="423"/>
      <c r="I99" s="423"/>
      <c r="J99" s="153"/>
      <c r="K99" s="175"/>
      <c r="L99" s="153"/>
      <c r="O99" s="423"/>
    </row>
    <row r="100" spans="1:15" ht="19.5" x14ac:dyDescent="0.3">
      <c r="A100" s="139" t="s">
        <v>240</v>
      </c>
      <c r="B100" s="137" t="s">
        <v>241</v>
      </c>
      <c r="C100" s="35" t="s">
        <v>19</v>
      </c>
      <c r="D100" s="84">
        <f>+D101+D102</f>
        <v>1624309.4000000001</v>
      </c>
      <c r="E100" s="84">
        <f>+E101+E102</f>
        <v>34871427.100000001</v>
      </c>
      <c r="F100" s="101">
        <f t="shared" si="8"/>
        <v>33247117.700000003</v>
      </c>
      <c r="G100" s="102">
        <f t="shared" si="9"/>
        <v>20.468463520558338</v>
      </c>
      <c r="H100" s="423" t="str">
        <f>IF(D100=D101+D102,"ОК","Ошибка")</f>
        <v>ОК</v>
      </c>
      <c r="I100" s="423" t="str">
        <f>IF(E100=E101+E102,"ОК","Ошибка")</f>
        <v>ОК</v>
      </c>
      <c r="K100" s="175"/>
      <c r="O100" s="423"/>
    </row>
    <row r="101" spans="1:15" s="77" customFormat="1" ht="37.5" x14ac:dyDescent="0.3">
      <c r="A101" s="123" t="s">
        <v>242</v>
      </c>
      <c r="B101" s="138" t="s">
        <v>243</v>
      </c>
      <c r="C101" s="5" t="s">
        <v>19</v>
      </c>
      <c r="D101" s="115">
        <v>211981.8</v>
      </c>
      <c r="E101" s="115">
        <f>503260.3-40048.2</f>
        <v>463212.1</v>
      </c>
      <c r="F101" s="75">
        <f t="shared" si="8"/>
        <v>251230.3</v>
      </c>
      <c r="G101" s="92">
        <f t="shared" si="9"/>
        <v>1.1851503289433336</v>
      </c>
      <c r="H101" s="423"/>
      <c r="I101" s="423"/>
      <c r="J101" s="153"/>
      <c r="K101" s="175"/>
      <c r="L101" s="155"/>
      <c r="O101" s="423"/>
    </row>
    <row r="102" spans="1:15" s="77" customFormat="1" ht="37.5" x14ac:dyDescent="0.3">
      <c r="A102" s="123" t="s">
        <v>244</v>
      </c>
      <c r="B102" s="138" t="s">
        <v>245</v>
      </c>
      <c r="C102" s="5" t="s">
        <v>19</v>
      </c>
      <c r="D102" s="115">
        <v>1412327.6</v>
      </c>
      <c r="E102" s="115">
        <f>34368166.8+40048.2</f>
        <v>34408215</v>
      </c>
      <c r="F102" s="75">
        <f t="shared" si="8"/>
        <v>32995887.399999999</v>
      </c>
      <c r="G102" s="92">
        <f t="shared" si="9"/>
        <v>23.36277178184438</v>
      </c>
      <c r="H102" s="423"/>
      <c r="I102" s="423"/>
      <c r="J102" s="153"/>
      <c r="K102" s="175"/>
      <c r="L102" s="153"/>
      <c r="O102" s="423"/>
    </row>
    <row r="103" spans="1:15" s="77" customFormat="1" ht="37.5" x14ac:dyDescent="0.3">
      <c r="A103" s="123" t="s">
        <v>246</v>
      </c>
      <c r="B103" s="138" t="s">
        <v>247</v>
      </c>
      <c r="C103" s="5" t="s">
        <v>19</v>
      </c>
      <c r="D103" s="115">
        <v>211981.8</v>
      </c>
      <c r="E103" s="115">
        <v>463212.1</v>
      </c>
      <c r="F103" s="75">
        <f t="shared" si="8"/>
        <v>251230.3</v>
      </c>
      <c r="G103" s="92">
        <f t="shared" si="9"/>
        <v>1.1851503289433336</v>
      </c>
      <c r="H103" s="423" t="str">
        <f>IF(D103&gt;D101,"Ошибка","OK")</f>
        <v>OK</v>
      </c>
      <c r="I103" s="423" t="str">
        <f>IF(E103&gt;E101,"Ошибка","OK")</f>
        <v>OK</v>
      </c>
      <c r="J103" s="153"/>
      <c r="K103" s="175"/>
      <c r="L103" s="153"/>
      <c r="O103" s="423"/>
    </row>
    <row r="104" spans="1:15" s="77" customFormat="1" x14ac:dyDescent="0.3">
      <c r="A104" s="123" t="s">
        <v>248</v>
      </c>
      <c r="B104" s="138" t="s">
        <v>249</v>
      </c>
      <c r="C104" s="5" t="s">
        <v>19</v>
      </c>
      <c r="D104" s="115">
        <v>211981.8</v>
      </c>
      <c r="E104" s="115">
        <v>503260.3</v>
      </c>
      <c r="F104" s="75">
        <f t="shared" si="8"/>
        <v>291278.5</v>
      </c>
      <c r="G104" s="92">
        <f t="shared" si="9"/>
        <v>1.3740731515630116</v>
      </c>
      <c r="H104" s="423" t="str">
        <f>IF(D104&gt;D100,"Ошибка","OK")</f>
        <v>OK</v>
      </c>
      <c r="I104" s="423" t="str">
        <f>IF(E104&gt;E100,"Ошибка","OK")</f>
        <v>OK</v>
      </c>
      <c r="J104" s="153"/>
      <c r="K104" s="175"/>
      <c r="L104" s="153"/>
      <c r="O104" s="423"/>
    </row>
    <row r="105" spans="1:15" s="77" customFormat="1" ht="37.5" x14ac:dyDescent="0.3">
      <c r="A105" s="123" t="s">
        <v>250</v>
      </c>
      <c r="B105" s="138" t="s">
        <v>251</v>
      </c>
      <c r="C105" s="5" t="s">
        <v>19</v>
      </c>
      <c r="D105" s="90">
        <f>IF(D104&gt;D103,D104-D103,0)</f>
        <v>0</v>
      </c>
      <c r="E105" s="90">
        <f>IF(E104&gt;E103,E104-E103,0)</f>
        <v>40048.200000000012</v>
      </c>
      <c r="F105" s="75">
        <f t="shared" si="8"/>
        <v>40048.200000000012</v>
      </c>
      <c r="G105" s="92" t="e">
        <f t="shared" si="9"/>
        <v>#DIV/0!</v>
      </c>
      <c r="H105" s="423"/>
      <c r="I105" s="423"/>
      <c r="J105" s="153"/>
      <c r="K105" s="175"/>
      <c r="L105" s="153"/>
      <c r="O105" s="423"/>
    </row>
    <row r="106" spans="1:15" s="77" customFormat="1" ht="37.5" x14ac:dyDescent="0.3">
      <c r="A106" s="123" t="s">
        <v>252</v>
      </c>
      <c r="B106" s="138" t="s">
        <v>253</v>
      </c>
      <c r="C106" s="5" t="s">
        <v>19</v>
      </c>
      <c r="D106" s="90">
        <f>IF(D101&gt;D103,D101-D103,0)</f>
        <v>0</v>
      </c>
      <c r="E106" s="90">
        <f>IF(E101&gt;E103,E101-E103,0)</f>
        <v>0</v>
      </c>
      <c r="F106" s="75">
        <f t="shared" si="8"/>
        <v>0</v>
      </c>
      <c r="G106" s="92" t="e">
        <f t="shared" si="9"/>
        <v>#DIV/0!</v>
      </c>
      <c r="H106" s="423"/>
      <c r="I106" s="423"/>
      <c r="J106" s="153"/>
      <c r="K106" s="175"/>
      <c r="L106" s="153"/>
      <c r="O106" s="423"/>
    </row>
    <row r="107" spans="1:15" ht="56.25" x14ac:dyDescent="0.3">
      <c r="A107" s="123" t="s">
        <v>254</v>
      </c>
      <c r="B107" s="140" t="s">
        <v>255</v>
      </c>
      <c r="C107" s="5" t="s">
        <v>19</v>
      </c>
      <c r="D107" s="90">
        <f>+D108+D111</f>
        <v>46907916.5</v>
      </c>
      <c r="E107" s="90">
        <f>+E108+E111</f>
        <v>24790578.300000001</v>
      </c>
      <c r="F107" s="78">
        <f t="shared" si="8"/>
        <v>-22117338.199999999</v>
      </c>
      <c r="G107" s="76">
        <f t="shared" si="9"/>
        <v>-0.47150544833940766</v>
      </c>
      <c r="J107" s="156"/>
      <c r="K107" s="175"/>
      <c r="O107" s="423"/>
    </row>
    <row r="108" spans="1:15" x14ac:dyDescent="0.3">
      <c r="A108" s="141" t="s">
        <v>256</v>
      </c>
      <c r="B108" s="142" t="s">
        <v>257</v>
      </c>
      <c r="C108" s="5" t="s">
        <v>19</v>
      </c>
      <c r="D108" s="90">
        <f>+D109+D110</f>
        <v>46695934.700000003</v>
      </c>
      <c r="E108" s="90">
        <f>+E109+E110</f>
        <v>24287318</v>
      </c>
      <c r="F108" s="78">
        <f t="shared" si="8"/>
        <v>-22408616.700000003</v>
      </c>
      <c r="G108" s="76">
        <f t="shared" si="9"/>
        <v>-0.47988367389934694</v>
      </c>
      <c r="H108" s="423" t="str">
        <f>IF(D108=D97,"ОК","Ошибка")</f>
        <v>ОК</v>
      </c>
      <c r="I108" s="423" t="str">
        <f>IF(E108=E97,"ОК","Ошибка")</f>
        <v>ОК</v>
      </c>
      <c r="K108" s="175"/>
      <c r="O108" s="423"/>
    </row>
    <row r="109" spans="1:15" s="77" customFormat="1" ht="75" x14ac:dyDescent="0.3">
      <c r="A109" s="141" t="s">
        <v>598</v>
      </c>
      <c r="B109" s="138" t="s">
        <v>259</v>
      </c>
      <c r="C109" s="5" t="s">
        <v>19</v>
      </c>
      <c r="D109" s="115">
        <v>218036.2</v>
      </c>
      <c r="E109" s="115">
        <v>13</v>
      </c>
      <c r="F109" s="36">
        <f t="shared" si="8"/>
        <v>-218023.2</v>
      </c>
      <c r="G109" s="104">
        <f t="shared" si="9"/>
        <v>-0.99994037687319814</v>
      </c>
      <c r="H109" s="423"/>
      <c r="I109" s="423"/>
      <c r="J109" s="153"/>
      <c r="K109" s="175"/>
      <c r="L109" s="153"/>
      <c r="O109" s="423"/>
    </row>
    <row r="110" spans="1:15" s="77" customFormat="1" ht="37.5" x14ac:dyDescent="0.3">
      <c r="A110" s="141" t="s">
        <v>599</v>
      </c>
      <c r="B110" s="138" t="s">
        <v>260</v>
      </c>
      <c r="C110" s="5" t="s">
        <v>19</v>
      </c>
      <c r="D110" s="115">
        <v>46477898.5</v>
      </c>
      <c r="E110" s="115">
        <v>24287305</v>
      </c>
      <c r="F110" s="36">
        <f t="shared" si="8"/>
        <v>-22190593.5</v>
      </c>
      <c r="G110" s="104">
        <f t="shared" si="9"/>
        <v>-0.47744399415993388</v>
      </c>
      <c r="H110" s="423"/>
      <c r="I110" s="423"/>
      <c r="J110" s="153"/>
      <c r="K110" s="175"/>
      <c r="L110" s="153"/>
      <c r="O110" s="423"/>
    </row>
    <row r="111" spans="1:15" x14ac:dyDescent="0.3">
      <c r="A111" s="141" t="s">
        <v>258</v>
      </c>
      <c r="B111" s="142" t="s">
        <v>261</v>
      </c>
      <c r="C111" s="5" t="s">
        <v>19</v>
      </c>
      <c r="D111" s="90">
        <f>+D112+D113</f>
        <v>211981.80000000002</v>
      </c>
      <c r="E111" s="90">
        <f>+E112+E113</f>
        <v>503260.3</v>
      </c>
      <c r="F111" s="78">
        <f>+E111-D111</f>
        <v>291278.5</v>
      </c>
      <c r="G111" s="76">
        <f t="shared" si="9"/>
        <v>1.3740731515630111</v>
      </c>
      <c r="H111" s="423" t="str">
        <f>IF(D111=D104,"ОК","Ошибка")</f>
        <v>ОК</v>
      </c>
      <c r="I111" s="423" t="str">
        <f>IF(E111=E104,"ОК","Ошибка")</f>
        <v>ОК</v>
      </c>
      <c r="K111" s="175"/>
      <c r="O111" s="423"/>
    </row>
    <row r="112" spans="1:15" ht="37.5" x14ac:dyDescent="0.3">
      <c r="A112" s="141" t="s">
        <v>600</v>
      </c>
      <c r="B112" s="138" t="s">
        <v>262</v>
      </c>
      <c r="C112" s="5" t="s">
        <v>19</v>
      </c>
      <c r="D112" s="115">
        <v>198114.7</v>
      </c>
      <c r="E112" s="115">
        <f>488181.3+84.2</f>
        <v>488265.5</v>
      </c>
      <c r="F112" s="78">
        <f t="shared" si="8"/>
        <v>290150.8</v>
      </c>
      <c r="G112" s="76">
        <f t="shared" si="9"/>
        <v>1.464559671745711</v>
      </c>
      <c r="K112" s="175"/>
      <c r="O112" s="423"/>
    </row>
    <row r="113" spans="1:15" ht="37.5" x14ac:dyDescent="0.3">
      <c r="A113" s="141" t="s">
        <v>601</v>
      </c>
      <c r="B113" s="138" t="s">
        <v>263</v>
      </c>
      <c r="C113" s="5" t="s">
        <v>19</v>
      </c>
      <c r="D113" s="115">
        <v>13867.1</v>
      </c>
      <c r="E113" s="115">
        <f>6498.3+8496.5</f>
        <v>14994.8</v>
      </c>
      <c r="F113" s="78">
        <f t="shared" si="8"/>
        <v>1127.6999999999989</v>
      </c>
      <c r="G113" s="76">
        <f t="shared" si="9"/>
        <v>8.1321977918959121E-2</v>
      </c>
      <c r="K113" s="175"/>
      <c r="O113" s="423"/>
    </row>
    <row r="114" spans="1:15" ht="37.5" x14ac:dyDescent="0.3">
      <c r="A114" s="123" t="s">
        <v>264</v>
      </c>
      <c r="B114" s="143" t="s">
        <v>265</v>
      </c>
      <c r="C114" s="19" t="s">
        <v>19</v>
      </c>
      <c r="D114" s="90">
        <f>D86-D107</f>
        <v>15523037.700000003</v>
      </c>
      <c r="E114" s="90">
        <f>E86-E107</f>
        <v>52504845.899999991</v>
      </c>
      <c r="F114" s="78">
        <f t="shared" si="8"/>
        <v>36981808.199999988</v>
      </c>
      <c r="G114" s="76">
        <f t="shared" si="9"/>
        <v>2.3823821673769419</v>
      </c>
      <c r="I114" s="61"/>
      <c r="K114" s="175"/>
      <c r="O114" s="423"/>
    </row>
    <row r="115" spans="1:15" ht="87.6" customHeight="1" x14ac:dyDescent="0.3">
      <c r="A115" s="123" t="s">
        <v>266</v>
      </c>
      <c r="B115" s="144" t="s">
        <v>267</v>
      </c>
      <c r="C115" s="19" t="s">
        <v>19</v>
      </c>
      <c r="D115" s="115">
        <v>0</v>
      </c>
      <c r="E115" s="115">
        <v>0</v>
      </c>
      <c r="F115" s="78">
        <f t="shared" si="8"/>
        <v>0</v>
      </c>
      <c r="G115" s="76" t="e">
        <f t="shared" si="9"/>
        <v>#DIV/0!</v>
      </c>
      <c r="K115" s="175"/>
      <c r="L115" s="153"/>
      <c r="O115" s="423"/>
    </row>
    <row r="116" spans="1:15" ht="56.25" x14ac:dyDescent="0.3">
      <c r="A116" s="123" t="s">
        <v>268</v>
      </c>
      <c r="B116" s="144" t="s">
        <v>269</v>
      </c>
      <c r="C116" s="7" t="s">
        <v>19</v>
      </c>
      <c r="D116" s="115">
        <v>13780863.800000001</v>
      </c>
      <c r="E116" s="115">
        <v>2280403.5</v>
      </c>
      <c r="F116" s="78">
        <f t="shared" si="8"/>
        <v>-11500460.300000001</v>
      </c>
      <c r="G116" s="76">
        <f t="shared" si="9"/>
        <v>-0.83452390698469858</v>
      </c>
      <c r="H116" s="61"/>
      <c r="I116" s="61"/>
      <c r="J116" s="156"/>
      <c r="K116" s="175"/>
      <c r="O116" s="423"/>
    </row>
    <row r="117" spans="1:15" ht="93.75" x14ac:dyDescent="0.3">
      <c r="A117" s="123" t="s">
        <v>270</v>
      </c>
      <c r="B117" s="144" t="s">
        <v>271</v>
      </c>
      <c r="C117" s="7" t="s">
        <v>19</v>
      </c>
      <c r="D117" s="115">
        <v>1398113162.3</v>
      </c>
      <c r="E117" s="115">
        <v>8406892.0999999996</v>
      </c>
      <c r="F117" s="78">
        <f t="shared" si="8"/>
        <v>-1389706270.2</v>
      </c>
      <c r="G117" s="76">
        <f t="shared" si="9"/>
        <v>-0.99398697306720862</v>
      </c>
      <c r="H117" s="238"/>
      <c r="I117" s="61"/>
      <c r="J117" s="156"/>
      <c r="K117" s="175"/>
      <c r="O117" s="105"/>
    </row>
    <row r="118" spans="1:15" s="83" customFormat="1" ht="101.25" x14ac:dyDescent="0.3">
      <c r="A118" s="127" t="s">
        <v>272</v>
      </c>
      <c r="B118" s="145" t="s">
        <v>273</v>
      </c>
      <c r="C118" s="10" t="s">
        <v>91</v>
      </c>
      <c r="D118" s="80">
        <f>+D119+D120</f>
        <v>136</v>
      </c>
      <c r="E118" s="169">
        <f>+E119+E120</f>
        <v>274</v>
      </c>
      <c r="F118" s="106">
        <f t="shared" si="8"/>
        <v>138</v>
      </c>
      <c r="G118" s="107">
        <f t="shared" si="9"/>
        <v>1.0147058823529411</v>
      </c>
      <c r="H118" s="423" t="str">
        <f>IF(D118=D125+D132,"ОК","Ошибка")</f>
        <v>ОК</v>
      </c>
      <c r="I118" s="423" t="str">
        <f>IF(E118=E125+E132,"ОК","Ошибка")</f>
        <v>ОК</v>
      </c>
      <c r="J118" s="154"/>
      <c r="K118" s="175"/>
      <c r="L118" s="154"/>
      <c r="O118" s="72"/>
    </row>
    <row r="119" spans="1:15" ht="56.25" x14ac:dyDescent="0.3">
      <c r="A119" s="123" t="s">
        <v>274</v>
      </c>
      <c r="B119" s="146" t="s">
        <v>275</v>
      </c>
      <c r="C119" s="7" t="s">
        <v>91</v>
      </c>
      <c r="D119" s="90">
        <f t="shared" ref="D119:E122" si="10">+D126+D133</f>
        <v>55</v>
      </c>
      <c r="E119" s="90">
        <f t="shared" si="10"/>
        <v>141</v>
      </c>
      <c r="F119" s="78">
        <f>+E119-D119</f>
        <v>86</v>
      </c>
      <c r="G119" s="76">
        <f>+E119/D119-1</f>
        <v>1.5636363636363635</v>
      </c>
      <c r="K119" s="175"/>
      <c r="O119" s="423"/>
    </row>
    <row r="120" spans="1:15" ht="56.25" x14ac:dyDescent="0.3">
      <c r="A120" s="123" t="s">
        <v>276</v>
      </c>
      <c r="B120" s="146" t="s">
        <v>277</v>
      </c>
      <c r="C120" s="7" t="s">
        <v>91</v>
      </c>
      <c r="D120" s="90">
        <f t="shared" si="10"/>
        <v>81</v>
      </c>
      <c r="E120" s="90">
        <f t="shared" si="10"/>
        <v>133</v>
      </c>
      <c r="F120" s="78">
        <f>+E120-D120</f>
        <v>52</v>
      </c>
      <c r="G120" s="76">
        <f>+E120/D120-1</f>
        <v>0.64197530864197527</v>
      </c>
      <c r="K120" s="175"/>
      <c r="O120" s="423"/>
    </row>
    <row r="121" spans="1:15" ht="56.25" x14ac:dyDescent="0.3">
      <c r="A121" s="123" t="s">
        <v>278</v>
      </c>
      <c r="B121" s="146" t="s">
        <v>279</v>
      </c>
      <c r="C121" s="7" t="s">
        <v>91</v>
      </c>
      <c r="D121" s="90">
        <f t="shared" si="10"/>
        <v>55</v>
      </c>
      <c r="E121" s="90">
        <f t="shared" si="10"/>
        <v>141</v>
      </c>
      <c r="F121" s="78">
        <f t="shared" si="8"/>
        <v>86</v>
      </c>
      <c r="G121" s="76">
        <f t="shared" si="9"/>
        <v>1.5636363636363635</v>
      </c>
      <c r="H121" s="423" t="str">
        <f>IF(D121&gt;D119,"Ошибка","OK")</f>
        <v>OK</v>
      </c>
      <c r="I121" s="423" t="str">
        <f>IF(E121&gt;E119,"Ошибка","OK")</f>
        <v>OK</v>
      </c>
      <c r="K121" s="175"/>
      <c r="O121" s="423"/>
    </row>
    <row r="122" spans="1:15" ht="37.5" x14ac:dyDescent="0.3">
      <c r="A122" s="123" t="s">
        <v>280</v>
      </c>
      <c r="B122" s="146" t="s">
        <v>281</v>
      </c>
      <c r="C122" s="7" t="s">
        <v>91</v>
      </c>
      <c r="D122" s="90">
        <f t="shared" si="10"/>
        <v>55</v>
      </c>
      <c r="E122" s="90">
        <f t="shared" si="10"/>
        <v>144</v>
      </c>
      <c r="F122" s="78">
        <f t="shared" si="8"/>
        <v>89</v>
      </c>
      <c r="G122" s="76">
        <f t="shared" si="9"/>
        <v>1.6181818181818182</v>
      </c>
      <c r="H122" s="423" t="str">
        <f>IF(D122&gt;D118,"Ошибка","OK")</f>
        <v>OK</v>
      </c>
      <c r="I122" s="423" t="str">
        <f>IF(E122&gt;E118,"Ошибка","OK")</f>
        <v>OK</v>
      </c>
      <c r="K122" s="175"/>
      <c r="O122" s="423"/>
    </row>
    <row r="123" spans="1:15" ht="56.25" x14ac:dyDescent="0.3">
      <c r="A123" s="123" t="s">
        <v>282</v>
      </c>
      <c r="B123" s="146" t="s">
        <v>283</v>
      </c>
      <c r="C123" s="7" t="s">
        <v>91</v>
      </c>
      <c r="D123" s="90">
        <f>IF(D122&gt;D121,D122-D121,0)</f>
        <v>0</v>
      </c>
      <c r="E123" s="90">
        <f>IF(E122&gt;E121,E122-E121,0)</f>
        <v>3</v>
      </c>
      <c r="F123" s="78">
        <f t="shared" si="8"/>
        <v>3</v>
      </c>
      <c r="G123" s="76" t="e">
        <f t="shared" si="9"/>
        <v>#DIV/0!</v>
      </c>
      <c r="K123" s="175"/>
      <c r="O123" s="423"/>
    </row>
    <row r="124" spans="1:15" ht="56.25" x14ac:dyDescent="0.3">
      <c r="A124" s="123" t="s">
        <v>284</v>
      </c>
      <c r="B124" s="146" t="s">
        <v>285</v>
      </c>
      <c r="C124" s="7" t="s">
        <v>91</v>
      </c>
      <c r="D124" s="90">
        <f>IF(D119&gt;D121,D119-D121,0)</f>
        <v>0</v>
      </c>
      <c r="E124" s="90">
        <f>IF(E119&gt;E121,E119-E121,0)</f>
        <v>0</v>
      </c>
      <c r="F124" s="78">
        <f t="shared" si="8"/>
        <v>0</v>
      </c>
      <c r="G124" s="76" t="e">
        <f t="shared" si="9"/>
        <v>#DIV/0!</v>
      </c>
      <c r="H124" s="53"/>
      <c r="I124" s="53"/>
      <c r="K124" s="175"/>
    </row>
    <row r="125" spans="1:15" ht="75" x14ac:dyDescent="0.3">
      <c r="A125" s="139" t="s">
        <v>286</v>
      </c>
      <c r="B125" s="147" t="s">
        <v>287</v>
      </c>
      <c r="C125" s="39" t="s">
        <v>91</v>
      </c>
      <c r="D125" s="84">
        <f>+D126+D127</f>
        <v>36</v>
      </c>
      <c r="E125" s="84">
        <f>+E126+E127</f>
        <v>50</v>
      </c>
      <c r="F125" s="84">
        <f t="shared" si="8"/>
        <v>14</v>
      </c>
      <c r="G125" s="85">
        <f t="shared" si="9"/>
        <v>0.38888888888888884</v>
      </c>
      <c r="H125" s="423" t="str">
        <f>IF(D129&gt;D125,"Ошибка","OK")</f>
        <v>OK</v>
      </c>
      <c r="I125" s="423" t="str">
        <f>IF(E129&gt;E125,"Ошибка","OK")</f>
        <v>OK</v>
      </c>
      <c r="K125" s="175"/>
      <c r="O125" s="423"/>
    </row>
    <row r="126" spans="1:15" ht="37.5" x14ac:dyDescent="0.3">
      <c r="A126" s="123" t="s">
        <v>288</v>
      </c>
      <c r="B126" s="146" t="s">
        <v>289</v>
      </c>
      <c r="C126" s="7" t="s">
        <v>91</v>
      </c>
      <c r="D126" s="115">
        <v>7</v>
      </c>
      <c r="E126" s="115">
        <v>34</v>
      </c>
      <c r="F126" s="78">
        <f t="shared" si="8"/>
        <v>27</v>
      </c>
      <c r="G126" s="76">
        <f t="shared" si="9"/>
        <v>3.8571428571428568</v>
      </c>
      <c r="K126" s="175"/>
      <c r="O126" s="423"/>
    </row>
    <row r="127" spans="1:15" ht="37.5" x14ac:dyDescent="0.3">
      <c r="A127" s="123" t="s">
        <v>290</v>
      </c>
      <c r="B127" s="146" t="s">
        <v>291</v>
      </c>
      <c r="C127" s="7" t="s">
        <v>91</v>
      </c>
      <c r="D127" s="115">
        <v>29</v>
      </c>
      <c r="E127" s="115">
        <v>16</v>
      </c>
      <c r="F127" s="78">
        <f t="shared" si="8"/>
        <v>-13</v>
      </c>
      <c r="G127" s="76">
        <f t="shared" si="9"/>
        <v>-0.44827586206896552</v>
      </c>
      <c r="K127" s="175"/>
      <c r="O127" s="423"/>
    </row>
    <row r="128" spans="1:15" ht="37.5" x14ac:dyDescent="0.3">
      <c r="A128" s="123" t="s">
        <v>292</v>
      </c>
      <c r="B128" s="146" t="s">
        <v>293</v>
      </c>
      <c r="C128" s="7" t="s">
        <v>91</v>
      </c>
      <c r="D128" s="115">
        <v>7</v>
      </c>
      <c r="E128" s="115">
        <v>34</v>
      </c>
      <c r="F128" s="78">
        <f t="shared" si="8"/>
        <v>27</v>
      </c>
      <c r="G128" s="76">
        <f t="shared" si="9"/>
        <v>3.8571428571428568</v>
      </c>
      <c r="H128" s="423" t="str">
        <f>IF(D128&gt;D126,"Ошибка","OK")</f>
        <v>OK</v>
      </c>
      <c r="I128" s="423" t="str">
        <f>IF(E128&gt;E126,"Ошибка","OK")</f>
        <v>OK</v>
      </c>
      <c r="K128" s="175"/>
      <c r="O128" s="423"/>
    </row>
    <row r="129" spans="1:15" ht="37.5" x14ac:dyDescent="0.3">
      <c r="A129" s="123" t="s">
        <v>294</v>
      </c>
      <c r="B129" s="146" t="s">
        <v>295</v>
      </c>
      <c r="C129" s="7" t="s">
        <v>91</v>
      </c>
      <c r="D129" s="115">
        <v>7</v>
      </c>
      <c r="E129" s="115">
        <v>35</v>
      </c>
      <c r="F129" s="78">
        <f t="shared" si="8"/>
        <v>28</v>
      </c>
      <c r="G129" s="76">
        <f t="shared" si="9"/>
        <v>4</v>
      </c>
      <c r="K129" s="175"/>
      <c r="O129" s="423"/>
    </row>
    <row r="130" spans="1:15" ht="56.25" x14ac:dyDescent="0.3">
      <c r="A130" s="123" t="s">
        <v>296</v>
      </c>
      <c r="B130" s="146" t="s">
        <v>297</v>
      </c>
      <c r="C130" s="7" t="s">
        <v>91</v>
      </c>
      <c r="D130" s="90">
        <f>IF(D129&gt;D128,D129-D128,0)</f>
        <v>0</v>
      </c>
      <c r="E130" s="166">
        <f>IF(E129&gt;E128,E129-E128,0)</f>
        <v>1</v>
      </c>
      <c r="F130" s="78">
        <f t="shared" si="8"/>
        <v>1</v>
      </c>
      <c r="G130" s="76" t="e">
        <f t="shared" si="9"/>
        <v>#DIV/0!</v>
      </c>
      <c r="H130" s="423" t="str">
        <f>IF(D130+D128=D129,"OK","Ошибка")</f>
        <v>OK</v>
      </c>
      <c r="I130" s="423" t="str">
        <f>IF(E130+E128=E129,"OK","Ошибка")</f>
        <v>OK</v>
      </c>
      <c r="K130" s="175"/>
      <c r="O130" s="423"/>
    </row>
    <row r="131" spans="1:15" ht="56.25" x14ac:dyDescent="0.3">
      <c r="A131" s="123" t="s">
        <v>298</v>
      </c>
      <c r="B131" s="146" t="s">
        <v>299</v>
      </c>
      <c r="C131" s="7" t="s">
        <v>91</v>
      </c>
      <c r="D131" s="90">
        <f>IF(D126&gt;D128,D126-D128,0)</f>
        <v>0</v>
      </c>
      <c r="E131" s="90">
        <f>IF(E126&gt;E128,E126-E128,0)</f>
        <v>0</v>
      </c>
      <c r="F131" s="78">
        <f>+E131-D131</f>
        <v>0</v>
      </c>
      <c r="G131" s="76" t="e">
        <f t="shared" si="9"/>
        <v>#DIV/0!</v>
      </c>
      <c r="K131" s="175"/>
      <c r="O131" s="423"/>
    </row>
    <row r="132" spans="1:15" ht="37.5" x14ac:dyDescent="0.3">
      <c r="A132" s="139" t="s">
        <v>300</v>
      </c>
      <c r="B132" s="147" t="s">
        <v>301</v>
      </c>
      <c r="C132" s="39" t="s">
        <v>91</v>
      </c>
      <c r="D132" s="84">
        <f>+D133+D134</f>
        <v>100</v>
      </c>
      <c r="E132" s="223">
        <f>+E133+E134</f>
        <v>224</v>
      </c>
      <c r="F132" s="84">
        <f t="shared" si="8"/>
        <v>124</v>
      </c>
      <c r="G132" s="85">
        <f t="shared" si="9"/>
        <v>1.2400000000000002</v>
      </c>
      <c r="K132" s="175"/>
      <c r="O132" s="423"/>
    </row>
    <row r="133" spans="1:15" ht="37.5" x14ac:dyDescent="0.3">
      <c r="A133" s="123" t="s">
        <v>302</v>
      </c>
      <c r="B133" s="146" t="s">
        <v>303</v>
      </c>
      <c r="C133" s="7" t="s">
        <v>91</v>
      </c>
      <c r="D133" s="115">
        <v>48</v>
      </c>
      <c r="E133" s="115">
        <v>107</v>
      </c>
      <c r="F133" s="78">
        <f t="shared" si="8"/>
        <v>59</v>
      </c>
      <c r="G133" s="76">
        <f t="shared" si="9"/>
        <v>1.2291666666666665</v>
      </c>
      <c r="K133" s="175"/>
      <c r="O133" s="423"/>
    </row>
    <row r="134" spans="1:15" ht="37.5" x14ac:dyDescent="0.3">
      <c r="A134" s="123" t="s">
        <v>304</v>
      </c>
      <c r="B134" s="146" t="s">
        <v>305</v>
      </c>
      <c r="C134" s="7" t="s">
        <v>91</v>
      </c>
      <c r="D134" s="115">
        <v>52</v>
      </c>
      <c r="E134" s="115">
        <v>117</v>
      </c>
      <c r="F134" s="78">
        <f t="shared" si="8"/>
        <v>65</v>
      </c>
      <c r="G134" s="76">
        <f t="shared" si="9"/>
        <v>1.25</v>
      </c>
      <c r="K134" s="175"/>
      <c r="O134" s="423"/>
    </row>
    <row r="135" spans="1:15" ht="37.5" x14ac:dyDescent="0.3">
      <c r="A135" s="123" t="s">
        <v>306</v>
      </c>
      <c r="B135" s="146" t="s">
        <v>307</v>
      </c>
      <c r="C135" s="7" t="s">
        <v>91</v>
      </c>
      <c r="D135" s="115">
        <v>48</v>
      </c>
      <c r="E135" s="115">
        <v>107</v>
      </c>
      <c r="F135" s="78">
        <f t="shared" si="8"/>
        <v>59</v>
      </c>
      <c r="G135" s="76">
        <f t="shared" si="9"/>
        <v>1.2291666666666665</v>
      </c>
      <c r="H135" s="423" t="str">
        <f>IF(D135&gt;D133,"Ошибка","OK")</f>
        <v>OK</v>
      </c>
      <c r="I135" s="423" t="str">
        <f>IF(E135&gt;E133,"Ошибка","OK")</f>
        <v>OK</v>
      </c>
      <c r="K135" s="175"/>
      <c r="O135" s="423"/>
    </row>
    <row r="136" spans="1:15" ht="34.9" customHeight="1" x14ac:dyDescent="0.3">
      <c r="A136" s="123" t="s">
        <v>308</v>
      </c>
      <c r="B136" s="146" t="s">
        <v>309</v>
      </c>
      <c r="C136" s="7" t="s">
        <v>91</v>
      </c>
      <c r="D136" s="115">
        <v>48</v>
      </c>
      <c r="E136" s="115">
        <v>109</v>
      </c>
      <c r="F136" s="78">
        <f t="shared" si="8"/>
        <v>61</v>
      </c>
      <c r="G136" s="76">
        <f t="shared" si="9"/>
        <v>1.2708333333333335</v>
      </c>
      <c r="H136" s="423" t="str">
        <f>IF(D136&gt;D132,"Ошибка","OK")</f>
        <v>OK</v>
      </c>
      <c r="I136" s="423" t="str">
        <f>IF(E136&gt;E132,"Ошибка","OK")</f>
        <v>OK</v>
      </c>
      <c r="K136" s="175"/>
      <c r="O136" s="423"/>
    </row>
    <row r="137" spans="1:15" ht="37.5" x14ac:dyDescent="0.3">
      <c r="A137" s="123" t="s">
        <v>310</v>
      </c>
      <c r="B137" s="146" t="s">
        <v>311</v>
      </c>
      <c r="C137" s="7" t="s">
        <v>91</v>
      </c>
      <c r="D137" s="90">
        <f>IF(D136&gt;D135,D136-D135,0)</f>
        <v>0</v>
      </c>
      <c r="E137" s="90">
        <f>IF(E136&gt;E135,E136-E135,0)</f>
        <v>2</v>
      </c>
      <c r="F137" s="78">
        <f t="shared" si="8"/>
        <v>2</v>
      </c>
      <c r="G137" s="76" t="e">
        <f t="shared" si="9"/>
        <v>#DIV/0!</v>
      </c>
      <c r="H137" s="423" t="str">
        <f>IF(D137+D135=D136,"OK","Ошибка")</f>
        <v>OK</v>
      </c>
      <c r="I137" s="423" t="str">
        <f>IF(E137+E135=E136,"OK","Ошибка")</f>
        <v>OK</v>
      </c>
      <c r="K137" s="175"/>
      <c r="O137" s="423"/>
    </row>
    <row r="138" spans="1:15" ht="37.5" x14ac:dyDescent="0.3">
      <c r="A138" s="123" t="s">
        <v>312</v>
      </c>
      <c r="B138" s="146" t="s">
        <v>313</v>
      </c>
      <c r="C138" s="7" t="s">
        <v>91</v>
      </c>
      <c r="D138" s="90">
        <f>IF(D133&gt;D135,D133-D135,0)</f>
        <v>0</v>
      </c>
      <c r="E138" s="90">
        <f>IF(E133&gt;E135,E133-E135,0)</f>
        <v>0</v>
      </c>
      <c r="F138" s="78">
        <f t="shared" si="8"/>
        <v>0</v>
      </c>
      <c r="G138" s="76" t="e">
        <f t="shared" si="9"/>
        <v>#DIV/0!</v>
      </c>
      <c r="K138" s="175"/>
      <c r="O138" s="423"/>
    </row>
    <row r="139" spans="1:15" s="67" customFormat="1" ht="182.25" x14ac:dyDescent="0.3">
      <c r="A139" s="127" t="s">
        <v>314</v>
      </c>
      <c r="B139" s="145" t="s">
        <v>315</v>
      </c>
      <c r="C139" s="3" t="s">
        <v>91</v>
      </c>
      <c r="D139" s="40">
        <f>D140+D141+D142+D143+D144+D146+D145</f>
        <v>4</v>
      </c>
      <c r="E139" s="40">
        <f>E140+E141+E142+E143+E144+E146+E145</f>
        <v>5</v>
      </c>
      <c r="F139" s="80">
        <f t="shared" si="8"/>
        <v>1</v>
      </c>
      <c r="G139" s="81">
        <f t="shared" si="9"/>
        <v>0.25</v>
      </c>
      <c r="H139" s="72"/>
      <c r="I139" s="72"/>
      <c r="J139" s="157"/>
      <c r="K139" s="175"/>
      <c r="L139" s="151"/>
      <c r="O139" s="72"/>
    </row>
    <row r="140" spans="1:15" ht="75" x14ac:dyDescent="0.3">
      <c r="A140" s="123" t="s">
        <v>316</v>
      </c>
      <c r="B140" s="146" t="s">
        <v>317</v>
      </c>
      <c r="C140" s="7" t="s">
        <v>91</v>
      </c>
      <c r="D140" s="115">
        <v>1</v>
      </c>
      <c r="E140" s="115">
        <v>5</v>
      </c>
      <c r="F140" s="78">
        <f t="shared" si="8"/>
        <v>4</v>
      </c>
      <c r="G140" s="76">
        <f t="shared" si="9"/>
        <v>4</v>
      </c>
      <c r="H140" s="53"/>
      <c r="K140" s="175"/>
    </row>
    <row r="141" spans="1:15" ht="56.25" x14ac:dyDescent="0.3">
      <c r="A141" s="123" t="s">
        <v>318</v>
      </c>
      <c r="B141" s="146" t="s">
        <v>319</v>
      </c>
      <c r="C141" s="7" t="s">
        <v>91</v>
      </c>
      <c r="D141" s="115">
        <v>0</v>
      </c>
      <c r="E141" s="115">
        <v>0</v>
      </c>
      <c r="F141" s="78">
        <f t="shared" si="8"/>
        <v>0</v>
      </c>
      <c r="G141" s="76" t="e">
        <f t="shared" si="9"/>
        <v>#DIV/0!</v>
      </c>
      <c r="H141" s="53"/>
      <c r="K141" s="175"/>
    </row>
    <row r="142" spans="1:15" ht="37.5" x14ac:dyDescent="0.3">
      <c r="A142" s="123" t="s">
        <v>320</v>
      </c>
      <c r="B142" s="146" t="s">
        <v>321</v>
      </c>
      <c r="C142" s="7" t="s">
        <v>91</v>
      </c>
      <c r="D142" s="115">
        <v>0</v>
      </c>
      <c r="E142" s="115">
        <v>0</v>
      </c>
      <c r="F142" s="78">
        <f t="shared" si="8"/>
        <v>0</v>
      </c>
      <c r="G142" s="76" t="e">
        <f t="shared" si="9"/>
        <v>#DIV/0!</v>
      </c>
      <c r="H142" s="103"/>
      <c r="K142" s="175"/>
      <c r="O142" s="103"/>
    </row>
    <row r="143" spans="1:15" ht="56.25" x14ac:dyDescent="0.3">
      <c r="A143" s="123" t="s">
        <v>322</v>
      </c>
      <c r="B143" s="146" t="s">
        <v>323</v>
      </c>
      <c r="C143" s="7" t="s">
        <v>91</v>
      </c>
      <c r="D143" s="115">
        <v>3</v>
      </c>
      <c r="E143" s="115">
        <v>0</v>
      </c>
      <c r="F143" s="78">
        <f t="shared" si="8"/>
        <v>-3</v>
      </c>
      <c r="G143" s="76">
        <f t="shared" si="9"/>
        <v>-1</v>
      </c>
      <c r="H143" s="103"/>
      <c r="K143" s="175"/>
      <c r="O143" s="103"/>
    </row>
    <row r="144" spans="1:15" ht="56.25" x14ac:dyDescent="0.3">
      <c r="A144" s="123" t="s">
        <v>324</v>
      </c>
      <c r="B144" s="146" t="s">
        <v>325</v>
      </c>
      <c r="C144" s="7" t="s">
        <v>91</v>
      </c>
      <c r="D144" s="115">
        <v>0</v>
      </c>
      <c r="E144" s="115">
        <v>0</v>
      </c>
      <c r="F144" s="78">
        <f t="shared" si="8"/>
        <v>0</v>
      </c>
      <c r="G144" s="76" t="e">
        <f t="shared" si="9"/>
        <v>#DIV/0!</v>
      </c>
      <c r="H144" s="103"/>
      <c r="K144" s="175"/>
      <c r="O144" s="103"/>
    </row>
    <row r="145" spans="1:15" ht="75" x14ac:dyDescent="0.3">
      <c r="A145" s="123" t="s">
        <v>326</v>
      </c>
      <c r="B145" s="146" t="s">
        <v>327</v>
      </c>
      <c r="C145" s="7" t="s">
        <v>91</v>
      </c>
      <c r="D145" s="115">
        <v>0</v>
      </c>
      <c r="E145" s="115">
        <v>0</v>
      </c>
      <c r="F145" s="78">
        <f t="shared" si="8"/>
        <v>0</v>
      </c>
      <c r="G145" s="76" t="e">
        <f t="shared" si="9"/>
        <v>#DIV/0!</v>
      </c>
      <c r="H145" s="103"/>
      <c r="K145" s="175"/>
      <c r="O145" s="103"/>
    </row>
    <row r="146" spans="1:15" ht="37.5" x14ac:dyDescent="0.3">
      <c r="A146" s="123" t="s">
        <v>328</v>
      </c>
      <c r="B146" s="146" t="s">
        <v>329</v>
      </c>
      <c r="C146" s="7" t="s">
        <v>91</v>
      </c>
      <c r="D146" s="115">
        <v>0</v>
      </c>
      <c r="E146" s="115">
        <v>0</v>
      </c>
      <c r="F146" s="78">
        <f t="shared" si="8"/>
        <v>0</v>
      </c>
      <c r="G146" s="76" t="e">
        <f t="shared" si="9"/>
        <v>#DIV/0!</v>
      </c>
      <c r="H146" s="103"/>
      <c r="K146" s="175"/>
      <c r="O146" s="103"/>
    </row>
    <row r="147" spans="1:15" s="67" customFormat="1" ht="182.25" x14ac:dyDescent="0.3">
      <c r="A147" s="127" t="s">
        <v>330</v>
      </c>
      <c r="B147" s="145" t="s">
        <v>892</v>
      </c>
      <c r="C147" s="10" t="s">
        <v>91</v>
      </c>
      <c r="D147" s="40">
        <f>+D148+D149+D150+D162</f>
        <v>120</v>
      </c>
      <c r="E147" s="40">
        <f>+E148+E149+E150+E162</f>
        <v>126</v>
      </c>
      <c r="F147" s="80">
        <f t="shared" si="8"/>
        <v>6</v>
      </c>
      <c r="G147" s="81">
        <f t="shared" si="9"/>
        <v>5.0000000000000044E-2</v>
      </c>
      <c r="H147" s="423" t="str">
        <f>IF(D147=D152+D157+D162,"ОК","Ошибка")</f>
        <v>ОК</v>
      </c>
      <c r="I147" s="423" t="str">
        <f>IF(E147=E152+E157+E162,"ОК","Ошибка")</f>
        <v>ОК</v>
      </c>
      <c r="J147" s="151"/>
      <c r="K147" s="175"/>
      <c r="L147" s="151"/>
      <c r="O147" s="72"/>
    </row>
    <row r="148" spans="1:15" ht="56.25" x14ac:dyDescent="0.3">
      <c r="A148" s="11" t="s">
        <v>331</v>
      </c>
      <c r="B148" s="38" t="s">
        <v>332</v>
      </c>
      <c r="C148" s="17" t="s">
        <v>91</v>
      </c>
      <c r="D148" s="19">
        <f t="shared" ref="D148:E151" si="11">+D153+D158</f>
        <v>92</v>
      </c>
      <c r="E148" s="19">
        <f>+E153+E158</f>
        <v>89</v>
      </c>
      <c r="F148" s="78">
        <f t="shared" si="8"/>
        <v>-3</v>
      </c>
      <c r="G148" s="76">
        <f t="shared" si="9"/>
        <v>-3.2608695652173947E-2</v>
      </c>
      <c r="K148" s="175"/>
      <c r="O148" s="423"/>
    </row>
    <row r="149" spans="1:15" ht="56.25" x14ac:dyDescent="0.3">
      <c r="A149" s="11" t="s">
        <v>333</v>
      </c>
      <c r="B149" s="38" t="s">
        <v>334</v>
      </c>
      <c r="C149" s="17" t="s">
        <v>91</v>
      </c>
      <c r="D149" s="19">
        <f t="shared" si="11"/>
        <v>1</v>
      </c>
      <c r="E149" s="19">
        <f t="shared" si="11"/>
        <v>14</v>
      </c>
      <c r="F149" s="78">
        <f t="shared" si="8"/>
        <v>13</v>
      </c>
      <c r="G149" s="76">
        <f t="shared" si="9"/>
        <v>13</v>
      </c>
      <c r="K149" s="175"/>
      <c r="O149" s="423"/>
    </row>
    <row r="150" spans="1:15" ht="75" x14ac:dyDescent="0.3">
      <c r="A150" s="11" t="s">
        <v>335</v>
      </c>
      <c r="B150" s="38" t="s">
        <v>336</v>
      </c>
      <c r="C150" s="17" t="s">
        <v>91</v>
      </c>
      <c r="D150" s="19">
        <f t="shared" si="11"/>
        <v>13</v>
      </c>
      <c r="E150" s="19">
        <f t="shared" si="11"/>
        <v>0</v>
      </c>
      <c r="F150" s="78">
        <f t="shared" si="8"/>
        <v>-13</v>
      </c>
      <c r="G150" s="76">
        <f t="shared" si="9"/>
        <v>-1</v>
      </c>
      <c r="K150" s="175"/>
      <c r="O150" s="423"/>
    </row>
    <row r="151" spans="1:15" ht="112.5" x14ac:dyDescent="0.3">
      <c r="A151" s="11" t="s">
        <v>337</v>
      </c>
      <c r="B151" s="38" t="s">
        <v>338</v>
      </c>
      <c r="C151" s="7" t="s">
        <v>19</v>
      </c>
      <c r="D151" s="19">
        <f t="shared" si="11"/>
        <v>5709.8</v>
      </c>
      <c r="E151" s="19">
        <f t="shared" si="11"/>
        <v>10266.9</v>
      </c>
      <c r="F151" s="78">
        <f t="shared" si="8"/>
        <v>4557.0999999999995</v>
      </c>
      <c r="G151" s="76">
        <f t="shared" si="9"/>
        <v>0.79811902343339503</v>
      </c>
      <c r="K151" s="175"/>
      <c r="O151" s="423"/>
    </row>
    <row r="152" spans="1:15" ht="75" x14ac:dyDescent="0.3">
      <c r="A152" s="139" t="s">
        <v>339</v>
      </c>
      <c r="B152" s="147" t="s">
        <v>340</v>
      </c>
      <c r="C152" s="39" t="s">
        <v>91</v>
      </c>
      <c r="D152" s="84">
        <f>+D153+D154+D155</f>
        <v>1</v>
      </c>
      <c r="E152" s="84">
        <f>+E153+E154+E155</f>
        <v>4</v>
      </c>
      <c r="F152" s="84">
        <f t="shared" si="8"/>
        <v>3</v>
      </c>
      <c r="G152" s="85">
        <f t="shared" si="9"/>
        <v>3</v>
      </c>
      <c r="K152" s="175"/>
      <c r="O152" s="423"/>
    </row>
    <row r="153" spans="1:15" s="77" customFormat="1" ht="37.5" x14ac:dyDescent="0.3">
      <c r="A153" s="123" t="s">
        <v>341</v>
      </c>
      <c r="B153" s="146" t="s">
        <v>342</v>
      </c>
      <c r="C153" s="7" t="s">
        <v>91</v>
      </c>
      <c r="D153" s="115">
        <v>0</v>
      </c>
      <c r="E153" s="119">
        <v>2</v>
      </c>
      <c r="F153" s="78">
        <f t="shared" si="8"/>
        <v>2</v>
      </c>
      <c r="G153" s="76" t="e">
        <f t="shared" si="9"/>
        <v>#DIV/0!</v>
      </c>
      <c r="H153" s="423"/>
      <c r="I153" s="423"/>
      <c r="J153" s="153"/>
      <c r="K153" s="175"/>
      <c r="L153" s="153"/>
      <c r="O153" s="423"/>
    </row>
    <row r="154" spans="1:15" s="77" customFormat="1" ht="56.25" x14ac:dyDescent="0.3">
      <c r="A154" s="123" t="s">
        <v>343</v>
      </c>
      <c r="B154" s="146" t="s">
        <v>344</v>
      </c>
      <c r="C154" s="7" t="s">
        <v>91</v>
      </c>
      <c r="D154" s="115">
        <v>0</v>
      </c>
      <c r="E154" s="119">
        <v>2</v>
      </c>
      <c r="F154" s="78">
        <f t="shared" si="8"/>
        <v>2</v>
      </c>
      <c r="G154" s="76" t="e">
        <f t="shared" si="9"/>
        <v>#DIV/0!</v>
      </c>
      <c r="H154" s="423"/>
      <c r="I154" s="423"/>
      <c r="J154" s="153"/>
      <c r="K154" s="175"/>
      <c r="L154" s="153"/>
      <c r="O154" s="423"/>
    </row>
    <row r="155" spans="1:15" s="77" customFormat="1" ht="56.25" x14ac:dyDescent="0.3">
      <c r="A155" s="123" t="s">
        <v>345</v>
      </c>
      <c r="B155" s="146" t="s">
        <v>346</v>
      </c>
      <c r="C155" s="7" t="s">
        <v>91</v>
      </c>
      <c r="D155" s="115">
        <v>1</v>
      </c>
      <c r="E155" s="119">
        <v>0</v>
      </c>
      <c r="F155" s="78">
        <f t="shared" si="8"/>
        <v>-1</v>
      </c>
      <c r="G155" s="76">
        <f t="shared" si="9"/>
        <v>-1</v>
      </c>
      <c r="H155" s="423"/>
      <c r="I155" s="423"/>
      <c r="J155" s="153"/>
      <c r="K155" s="175"/>
      <c r="L155" s="153"/>
      <c r="O155" s="423"/>
    </row>
    <row r="156" spans="1:15" s="77" customFormat="1" ht="75" x14ac:dyDescent="0.3">
      <c r="A156" s="123" t="s">
        <v>347</v>
      </c>
      <c r="B156" s="146" t="s">
        <v>893</v>
      </c>
      <c r="C156" s="7" t="s">
        <v>19</v>
      </c>
      <c r="D156" s="115">
        <v>0</v>
      </c>
      <c r="E156" s="119">
        <v>738.4</v>
      </c>
      <c r="F156" s="78">
        <f t="shared" si="8"/>
        <v>738.4</v>
      </c>
      <c r="G156" s="76" t="e">
        <f t="shared" si="9"/>
        <v>#DIV/0!</v>
      </c>
      <c r="H156" s="423"/>
      <c r="I156" s="423"/>
      <c r="J156" s="153"/>
      <c r="K156" s="175"/>
      <c r="L156" s="153"/>
      <c r="O156" s="423"/>
    </row>
    <row r="157" spans="1:15" ht="75" x14ac:dyDescent="0.3">
      <c r="A157" s="139" t="s">
        <v>348</v>
      </c>
      <c r="B157" s="147" t="s">
        <v>349</v>
      </c>
      <c r="C157" s="39" t="s">
        <v>91</v>
      </c>
      <c r="D157" s="84">
        <f>D159+D160+D158</f>
        <v>105</v>
      </c>
      <c r="E157" s="84">
        <f>E159+E160+E158</f>
        <v>99</v>
      </c>
      <c r="F157" s="84">
        <f t="shared" si="8"/>
        <v>-6</v>
      </c>
      <c r="G157" s="85">
        <f t="shared" si="9"/>
        <v>-5.7142857142857162E-2</v>
      </c>
      <c r="K157" s="175"/>
      <c r="O157" s="423"/>
    </row>
    <row r="158" spans="1:15" s="77" customFormat="1" ht="63.6" customHeight="1" x14ac:dyDescent="0.3">
      <c r="A158" s="123" t="s">
        <v>350</v>
      </c>
      <c r="B158" s="146" t="s">
        <v>351</v>
      </c>
      <c r="C158" s="7" t="s">
        <v>91</v>
      </c>
      <c r="D158" s="115">
        <v>92</v>
      </c>
      <c r="E158" s="115">
        <v>87</v>
      </c>
      <c r="F158" s="78">
        <f t="shared" ref="F158:F177" si="12">+E158-D158</f>
        <v>-5</v>
      </c>
      <c r="G158" s="76">
        <f t="shared" ref="G158:G177" si="13">+E158/D158-1</f>
        <v>-5.4347826086956541E-2</v>
      </c>
      <c r="H158" s="423"/>
      <c r="I158" s="423"/>
      <c r="J158" s="153"/>
      <c r="K158" s="175"/>
      <c r="L158" s="153"/>
      <c r="O158" s="423"/>
    </row>
    <row r="159" spans="1:15" s="77" customFormat="1" ht="56.25" x14ac:dyDescent="0.3">
      <c r="A159" s="123" t="s">
        <v>352</v>
      </c>
      <c r="B159" s="146" t="s">
        <v>353</v>
      </c>
      <c r="C159" s="7" t="s">
        <v>91</v>
      </c>
      <c r="D159" s="115">
        <v>1</v>
      </c>
      <c r="E159" s="115">
        <v>12</v>
      </c>
      <c r="F159" s="78">
        <f t="shared" si="12"/>
        <v>11</v>
      </c>
      <c r="G159" s="76">
        <f t="shared" si="13"/>
        <v>11</v>
      </c>
      <c r="H159" s="423"/>
      <c r="I159" s="423"/>
      <c r="J159" s="153"/>
      <c r="K159" s="175"/>
      <c r="L159" s="153"/>
      <c r="O159" s="423"/>
    </row>
    <row r="160" spans="1:15" s="77" customFormat="1" ht="56.25" x14ac:dyDescent="0.3">
      <c r="A160" s="123" t="s">
        <v>354</v>
      </c>
      <c r="B160" s="146" t="s">
        <v>355</v>
      </c>
      <c r="C160" s="7" t="s">
        <v>91</v>
      </c>
      <c r="D160" s="115">
        <v>12</v>
      </c>
      <c r="E160" s="115">
        <v>0</v>
      </c>
      <c r="F160" s="78">
        <f t="shared" si="12"/>
        <v>-12</v>
      </c>
      <c r="G160" s="76">
        <f t="shared" si="13"/>
        <v>-1</v>
      </c>
      <c r="H160" s="423"/>
      <c r="I160" s="423"/>
      <c r="J160" s="153"/>
      <c r="K160" s="175"/>
      <c r="L160" s="153"/>
      <c r="O160" s="423"/>
    </row>
    <row r="161" spans="1:15" s="77" customFormat="1" ht="56.25" x14ac:dyDescent="0.3">
      <c r="A161" s="123" t="s">
        <v>356</v>
      </c>
      <c r="B161" s="146" t="s">
        <v>357</v>
      </c>
      <c r="C161" s="7" t="s">
        <v>19</v>
      </c>
      <c r="D161" s="115">
        <v>5709.8</v>
      </c>
      <c r="E161" s="115">
        <v>9528.5</v>
      </c>
      <c r="F161" s="78">
        <f t="shared" si="12"/>
        <v>3818.7</v>
      </c>
      <c r="G161" s="76">
        <f t="shared" si="13"/>
        <v>0.66879750604224308</v>
      </c>
      <c r="H161" s="423"/>
      <c r="I161" s="423"/>
      <c r="J161" s="153"/>
      <c r="K161" s="175"/>
      <c r="L161" s="153"/>
      <c r="O161" s="423"/>
    </row>
    <row r="162" spans="1:15" s="77" customFormat="1" ht="56.25" x14ac:dyDescent="0.3">
      <c r="A162" s="139" t="s">
        <v>358</v>
      </c>
      <c r="B162" s="147" t="s">
        <v>359</v>
      </c>
      <c r="C162" s="39" t="s">
        <v>91</v>
      </c>
      <c r="D162" s="120">
        <v>14</v>
      </c>
      <c r="E162" s="120">
        <v>23</v>
      </c>
      <c r="F162" s="108">
        <f t="shared" si="12"/>
        <v>9</v>
      </c>
      <c r="G162" s="109">
        <f t="shared" si="13"/>
        <v>0.64285714285714279</v>
      </c>
      <c r="H162" s="423"/>
      <c r="I162" s="423"/>
      <c r="J162" s="153"/>
      <c r="K162" s="175"/>
      <c r="L162" s="153"/>
      <c r="O162" s="423"/>
    </row>
    <row r="163" spans="1:15" s="77" customFormat="1" ht="37.5" x14ac:dyDescent="0.3">
      <c r="A163" s="123" t="s">
        <v>360</v>
      </c>
      <c r="B163" s="146" t="s">
        <v>361</v>
      </c>
      <c r="C163" s="7" t="s">
        <v>19</v>
      </c>
      <c r="D163" s="115">
        <v>2725.5</v>
      </c>
      <c r="E163" s="115">
        <v>2778.2</v>
      </c>
      <c r="F163" s="78">
        <f t="shared" si="12"/>
        <v>52.699999999999818</v>
      </c>
      <c r="G163" s="76">
        <f t="shared" si="13"/>
        <v>1.9335901669418343E-2</v>
      </c>
      <c r="H163" s="423"/>
      <c r="I163" s="423"/>
      <c r="J163" s="153"/>
      <c r="K163" s="175"/>
      <c r="L163" s="153"/>
      <c r="O163" s="423"/>
    </row>
    <row r="164" spans="1:15" s="77" customFormat="1" ht="93.75" x14ac:dyDescent="0.3">
      <c r="A164" s="123" t="s">
        <v>362</v>
      </c>
      <c r="B164" s="146" t="s">
        <v>363</v>
      </c>
      <c r="C164" s="7" t="s">
        <v>19</v>
      </c>
      <c r="D164" s="115">
        <v>0</v>
      </c>
      <c r="E164" s="115">
        <v>0</v>
      </c>
      <c r="F164" s="78">
        <f t="shared" si="12"/>
        <v>0</v>
      </c>
      <c r="G164" s="76" t="e">
        <f t="shared" si="13"/>
        <v>#DIV/0!</v>
      </c>
      <c r="H164" s="423"/>
      <c r="I164" s="423"/>
      <c r="J164" s="153"/>
      <c r="K164" s="175"/>
      <c r="L164" s="153"/>
      <c r="O164" s="423"/>
    </row>
    <row r="165" spans="1:15" s="77" customFormat="1" ht="75" x14ac:dyDescent="0.3">
      <c r="A165" s="123" t="s">
        <v>364</v>
      </c>
      <c r="B165" s="146" t="s">
        <v>365</v>
      </c>
      <c r="C165" s="7" t="s">
        <v>19</v>
      </c>
      <c r="D165" s="115">
        <v>5709.8</v>
      </c>
      <c r="E165" s="115">
        <v>9528.5</v>
      </c>
      <c r="F165" s="78">
        <f t="shared" si="12"/>
        <v>3818.7</v>
      </c>
      <c r="G165" s="76">
        <f t="shared" si="13"/>
        <v>0.66879750604224308</v>
      </c>
      <c r="H165" s="423"/>
      <c r="I165" s="423"/>
      <c r="J165" s="153"/>
      <c r="K165" s="175"/>
      <c r="L165" s="153"/>
      <c r="O165" s="423"/>
    </row>
    <row r="166" spans="1:15" s="77" customFormat="1" ht="56.25" x14ac:dyDescent="0.3">
      <c r="A166" s="123" t="s">
        <v>366</v>
      </c>
      <c r="B166" s="146" t="s">
        <v>367</v>
      </c>
      <c r="C166" s="7" t="s">
        <v>19</v>
      </c>
      <c r="D166" s="115">
        <v>0</v>
      </c>
      <c r="E166" s="115">
        <v>0</v>
      </c>
      <c r="F166" s="78">
        <f t="shared" si="12"/>
        <v>0</v>
      </c>
      <c r="G166" s="76" t="e">
        <f t="shared" si="13"/>
        <v>#DIV/0!</v>
      </c>
      <c r="H166" s="423"/>
      <c r="I166" s="423"/>
      <c r="J166" s="153"/>
      <c r="K166" s="175"/>
      <c r="L166" s="153"/>
      <c r="O166" s="423"/>
    </row>
    <row r="167" spans="1:15" s="110" customFormat="1" ht="162" x14ac:dyDescent="0.3">
      <c r="A167" s="2" t="s">
        <v>368</v>
      </c>
      <c r="B167" s="37" t="s">
        <v>369</v>
      </c>
      <c r="C167" s="10" t="s">
        <v>91</v>
      </c>
      <c r="D167" s="116">
        <v>0</v>
      </c>
      <c r="E167" s="116">
        <v>0</v>
      </c>
      <c r="F167" s="80">
        <f t="shared" si="12"/>
        <v>0</v>
      </c>
      <c r="G167" s="81" t="e">
        <f t="shared" si="13"/>
        <v>#DIV/0!</v>
      </c>
      <c r="H167" s="82"/>
      <c r="I167" s="82"/>
      <c r="J167" s="158"/>
      <c r="K167" s="175"/>
      <c r="L167" s="158"/>
      <c r="O167" s="82"/>
    </row>
    <row r="168" spans="1:15" s="83" customFormat="1" ht="40.5" x14ac:dyDescent="0.3">
      <c r="A168" s="2" t="s">
        <v>370</v>
      </c>
      <c r="B168" s="37" t="s">
        <v>371</v>
      </c>
      <c r="C168" s="10" t="s">
        <v>91</v>
      </c>
      <c r="D168" s="80">
        <f>+D169+D170+D171</f>
        <v>163</v>
      </c>
      <c r="E168" s="80">
        <f>+E169+E170+E171</f>
        <v>117</v>
      </c>
      <c r="F168" s="80">
        <f t="shared" si="12"/>
        <v>-46</v>
      </c>
      <c r="G168" s="81">
        <f t="shared" si="13"/>
        <v>-0.28220858895705525</v>
      </c>
      <c r="H168" s="82"/>
      <c r="I168" s="82"/>
      <c r="J168" s="154"/>
      <c r="K168" s="175"/>
      <c r="L168" s="154"/>
      <c r="O168" s="82"/>
    </row>
    <row r="169" spans="1:15" x14ac:dyDescent="0.3">
      <c r="A169" s="11" t="s">
        <v>372</v>
      </c>
      <c r="B169" s="41" t="s">
        <v>373</v>
      </c>
      <c r="C169" s="7" t="s">
        <v>91</v>
      </c>
      <c r="D169" s="115">
        <v>0</v>
      </c>
      <c r="E169" s="115">
        <v>0</v>
      </c>
      <c r="F169" s="78">
        <f t="shared" si="12"/>
        <v>0</v>
      </c>
      <c r="G169" s="76" t="e">
        <f t="shared" si="13"/>
        <v>#DIV/0!</v>
      </c>
      <c r="K169" s="175"/>
      <c r="O169" s="423"/>
    </row>
    <row r="170" spans="1:15" x14ac:dyDescent="0.3">
      <c r="A170" s="11" t="s">
        <v>374</v>
      </c>
      <c r="B170" s="41" t="s">
        <v>375</v>
      </c>
      <c r="C170" s="7" t="s">
        <v>91</v>
      </c>
      <c r="D170" s="115">
        <v>106</v>
      </c>
      <c r="E170" s="115">
        <v>49</v>
      </c>
      <c r="F170" s="78">
        <f t="shared" si="12"/>
        <v>-57</v>
      </c>
      <c r="G170" s="76">
        <f t="shared" si="13"/>
        <v>-0.53773584905660377</v>
      </c>
      <c r="K170" s="175"/>
      <c r="O170" s="423"/>
    </row>
    <row r="171" spans="1:15" x14ac:dyDescent="0.3">
      <c r="A171" s="11" t="s">
        <v>376</v>
      </c>
      <c r="B171" s="41" t="s">
        <v>377</v>
      </c>
      <c r="C171" s="7" t="s">
        <v>91</v>
      </c>
      <c r="D171" s="115">
        <v>57</v>
      </c>
      <c r="E171" s="115">
        <v>68</v>
      </c>
      <c r="F171" s="78">
        <f t="shared" si="12"/>
        <v>11</v>
      </c>
      <c r="G171" s="76">
        <f t="shared" si="13"/>
        <v>0.19298245614035081</v>
      </c>
      <c r="K171" s="175"/>
      <c r="O171" s="423"/>
    </row>
    <row r="172" spans="1:15" s="83" customFormat="1" ht="40.5" x14ac:dyDescent="0.3">
      <c r="A172" s="2" t="s">
        <v>378</v>
      </c>
      <c r="B172" s="37" t="s">
        <v>379</v>
      </c>
      <c r="C172" s="10" t="s">
        <v>380</v>
      </c>
      <c r="D172" s="236">
        <v>31</v>
      </c>
      <c r="E172" s="236">
        <v>31</v>
      </c>
      <c r="F172" s="80">
        <f t="shared" si="12"/>
        <v>0</v>
      </c>
      <c r="G172" s="81">
        <f t="shared" si="13"/>
        <v>0</v>
      </c>
      <c r="H172" s="423"/>
      <c r="I172" s="423"/>
      <c r="J172" s="154"/>
      <c r="K172" s="175"/>
      <c r="L172" s="154"/>
      <c r="O172" s="423"/>
    </row>
    <row r="173" spans="1:15" x14ac:dyDescent="0.3">
      <c r="A173" s="11" t="s">
        <v>381</v>
      </c>
      <c r="B173" s="41" t="s">
        <v>382</v>
      </c>
      <c r="C173" s="7" t="s">
        <v>380</v>
      </c>
      <c r="D173" s="237">
        <v>14</v>
      </c>
      <c r="E173" s="237">
        <v>14</v>
      </c>
      <c r="F173" s="78">
        <f t="shared" si="12"/>
        <v>0</v>
      </c>
      <c r="G173" s="76">
        <f t="shared" si="13"/>
        <v>0</v>
      </c>
      <c r="K173" s="175"/>
      <c r="O173" s="423"/>
    </row>
    <row r="174" spans="1:15" x14ac:dyDescent="0.3">
      <c r="A174" s="11" t="s">
        <v>383</v>
      </c>
      <c r="B174" s="41" t="s">
        <v>384</v>
      </c>
      <c r="C174" s="7" t="s">
        <v>380</v>
      </c>
      <c r="D174" s="237">
        <v>14</v>
      </c>
      <c r="E174" s="237">
        <v>13</v>
      </c>
      <c r="F174" s="78">
        <f>+E174-D174</f>
        <v>-1</v>
      </c>
      <c r="G174" s="76">
        <f>+E174/D174-1</f>
        <v>-7.1428571428571397E-2</v>
      </c>
      <c r="K174" s="175"/>
    </row>
    <row r="175" spans="1:15" s="83" customFormat="1" ht="60.75" x14ac:dyDescent="0.3">
      <c r="A175" s="2" t="s">
        <v>385</v>
      </c>
      <c r="B175" s="37" t="s">
        <v>386</v>
      </c>
      <c r="C175" s="10" t="s">
        <v>19</v>
      </c>
      <c r="D175" s="80">
        <f>+D176+D177</f>
        <v>347229</v>
      </c>
      <c r="E175" s="80">
        <f>+E176+E177</f>
        <v>405605</v>
      </c>
      <c r="F175" s="80">
        <f t="shared" si="12"/>
        <v>58376</v>
      </c>
      <c r="G175" s="81">
        <f t="shared" si="13"/>
        <v>0.1681195983054411</v>
      </c>
      <c r="H175" s="82"/>
      <c r="I175" s="82"/>
      <c r="J175" s="154"/>
      <c r="K175" s="175"/>
      <c r="L175" s="154"/>
    </row>
    <row r="176" spans="1:15" x14ac:dyDescent="0.3">
      <c r="A176" s="17" t="s">
        <v>387</v>
      </c>
      <c r="B176" s="38" t="s">
        <v>388</v>
      </c>
      <c r="C176" s="5" t="s">
        <v>19</v>
      </c>
      <c r="D176" s="115">
        <v>346979.9</v>
      </c>
      <c r="E176" s="115">
        <v>405346.7</v>
      </c>
      <c r="F176" s="78">
        <f t="shared" si="12"/>
        <v>58366.799999999988</v>
      </c>
      <c r="G176" s="76">
        <f t="shared" si="13"/>
        <v>0.16821377837736429</v>
      </c>
      <c r="K176" s="175"/>
    </row>
    <row r="177" spans="1:12" x14ac:dyDescent="0.3">
      <c r="A177" s="17" t="s">
        <v>389</v>
      </c>
      <c r="B177" s="42" t="s">
        <v>390</v>
      </c>
      <c r="C177" s="43" t="s">
        <v>19</v>
      </c>
      <c r="D177" s="115">
        <v>249.1</v>
      </c>
      <c r="E177" s="115">
        <v>258.3</v>
      </c>
      <c r="F177" s="79">
        <f t="shared" si="12"/>
        <v>9.2000000000000171</v>
      </c>
      <c r="G177" s="86">
        <f t="shared" si="13"/>
        <v>3.693295865114421E-2</v>
      </c>
      <c r="K177" s="175"/>
    </row>
    <row r="178" spans="1:12" s="67" customFormat="1" ht="20.25" x14ac:dyDescent="0.3">
      <c r="A178" s="488" t="s">
        <v>391</v>
      </c>
      <c r="B178" s="489"/>
      <c r="C178" s="489"/>
      <c r="D178" s="489"/>
      <c r="E178" s="489"/>
      <c r="F178" s="489"/>
      <c r="G178" s="489"/>
      <c r="H178" s="72"/>
      <c r="I178" s="72"/>
      <c r="J178" s="151"/>
      <c r="K178" s="175"/>
      <c r="L178" s="151"/>
    </row>
    <row r="179" spans="1:12" ht="56.25" x14ac:dyDescent="0.3">
      <c r="A179" s="11" t="s">
        <v>392</v>
      </c>
      <c r="B179" s="13" t="s">
        <v>393</v>
      </c>
      <c r="C179" s="44" t="s">
        <v>394</v>
      </c>
      <c r="D179" s="17">
        <f>+D107/D176</f>
        <v>135.18914640300488</v>
      </c>
      <c r="E179" s="17">
        <f>+E107/E176</f>
        <v>61.158949363594175</v>
      </c>
      <c r="F179" s="75">
        <f>+E179-D179</f>
        <v>-74.030197039410709</v>
      </c>
      <c r="G179" s="92">
        <f>+E179/D179-1</f>
        <v>-0.54760458963712511</v>
      </c>
      <c r="K179" s="175"/>
    </row>
    <row r="180" spans="1:12" ht="93.75" x14ac:dyDescent="0.3">
      <c r="A180" s="11" t="s">
        <v>395</v>
      </c>
      <c r="B180" s="13" t="s">
        <v>396</v>
      </c>
      <c r="C180" s="7" t="s">
        <v>397</v>
      </c>
      <c r="D180" s="45">
        <f>D89/D87</f>
        <v>1</v>
      </c>
      <c r="E180" s="45">
        <f>E89/E87</f>
        <v>1</v>
      </c>
      <c r="F180" s="78">
        <f>+E180-D180</f>
        <v>0</v>
      </c>
      <c r="G180" s="76">
        <f>+E180/D180-1</f>
        <v>0</v>
      </c>
      <c r="H180" s="53"/>
      <c r="K180" s="175"/>
    </row>
    <row r="181" spans="1:12" ht="93.75" x14ac:dyDescent="0.3">
      <c r="A181" s="11" t="s">
        <v>398</v>
      </c>
      <c r="B181" s="13" t="s">
        <v>399</v>
      </c>
      <c r="C181" s="7" t="s">
        <v>397</v>
      </c>
      <c r="D181" s="45">
        <f>+D121/D119</f>
        <v>1</v>
      </c>
      <c r="E181" s="45">
        <f>+E121/E119</f>
        <v>1</v>
      </c>
      <c r="F181" s="78">
        <f t="shared" ref="F181:F194" si="14">+E181-D181</f>
        <v>0</v>
      </c>
      <c r="G181" s="76">
        <f t="shared" ref="G181:G194" si="15">+E181/D181-1</f>
        <v>0</v>
      </c>
      <c r="K181" s="175"/>
    </row>
    <row r="182" spans="1:12" ht="93.75" x14ac:dyDescent="0.3">
      <c r="A182" s="11" t="s">
        <v>400</v>
      </c>
      <c r="B182" s="13" t="s">
        <v>401</v>
      </c>
      <c r="C182" s="7" t="s">
        <v>397</v>
      </c>
      <c r="D182" s="45">
        <f>+D128/D126</f>
        <v>1</v>
      </c>
      <c r="E182" s="45">
        <f>+E128/E126</f>
        <v>1</v>
      </c>
      <c r="F182" s="78">
        <f t="shared" si="14"/>
        <v>0</v>
      </c>
      <c r="G182" s="76">
        <f t="shared" si="15"/>
        <v>0</v>
      </c>
      <c r="K182" s="175"/>
    </row>
    <row r="183" spans="1:12" ht="93.75" x14ac:dyDescent="0.3">
      <c r="A183" s="11" t="s">
        <v>402</v>
      </c>
      <c r="B183" s="46" t="s">
        <v>403</v>
      </c>
      <c r="C183" s="9" t="s">
        <v>397</v>
      </c>
      <c r="D183" s="47">
        <f>+D135/D133</f>
        <v>1</v>
      </c>
      <c r="E183" s="47">
        <f>+E135/E133</f>
        <v>1</v>
      </c>
      <c r="F183" s="79">
        <f t="shared" si="14"/>
        <v>0</v>
      </c>
      <c r="G183" s="86">
        <f t="shared" si="15"/>
        <v>0</v>
      </c>
      <c r="K183" s="175"/>
    </row>
    <row r="184" spans="1:12" ht="37.5" x14ac:dyDescent="0.3">
      <c r="A184" s="11" t="s">
        <v>404</v>
      </c>
      <c r="B184" s="13" t="s">
        <v>405</v>
      </c>
      <c r="C184" s="7" t="s">
        <v>35</v>
      </c>
      <c r="D184" s="19">
        <f>D52/D19</f>
        <v>3487262.0105263158</v>
      </c>
      <c r="E184" s="19">
        <f>E52/E19</f>
        <v>6997093.7389999991</v>
      </c>
      <c r="F184" s="79">
        <f>+E184-D184</f>
        <v>3509831.7284736834</v>
      </c>
      <c r="G184" s="86">
        <f>+E184/D184-1</f>
        <v>1.0064720453694735</v>
      </c>
      <c r="K184" s="175"/>
    </row>
    <row r="185" spans="1:12" ht="37.5" x14ac:dyDescent="0.3">
      <c r="A185" s="11" t="s">
        <v>406</v>
      </c>
      <c r="B185" s="41" t="s">
        <v>407</v>
      </c>
      <c r="C185" s="7" t="s">
        <v>35</v>
      </c>
      <c r="D185" s="19">
        <f>D53/D19</f>
        <v>1732931.1605263159</v>
      </c>
      <c r="E185" s="19">
        <f>E53/E19</f>
        <v>1196368.0450000002</v>
      </c>
      <c r="F185" s="78">
        <f>+E185-D185</f>
        <v>-536563.11552631576</v>
      </c>
      <c r="G185" s="76">
        <f>+E185/D185-1</f>
        <v>-0.30962748420044217</v>
      </c>
      <c r="K185" s="175"/>
    </row>
    <row r="186" spans="1:12" ht="56.25" x14ac:dyDescent="0.3">
      <c r="A186" s="11" t="s">
        <v>408</v>
      </c>
      <c r="B186" s="13" t="s">
        <v>409</v>
      </c>
      <c r="C186" s="7" t="s">
        <v>397</v>
      </c>
      <c r="D186" s="45">
        <f>+D52/D33</f>
        <v>1.3772209766334071</v>
      </c>
      <c r="E186" s="45">
        <f>+E52/E33</f>
        <v>0.61164897258262729</v>
      </c>
      <c r="F186" s="78">
        <f>+E186-D186</f>
        <v>-0.76557200405077985</v>
      </c>
      <c r="G186" s="76">
        <f>+E186/D186-1</f>
        <v>-0.55588174812890767</v>
      </c>
      <c r="K186" s="175"/>
    </row>
    <row r="187" spans="1:12" ht="56.25" x14ac:dyDescent="0.3">
      <c r="A187" s="11" t="s">
        <v>410</v>
      </c>
      <c r="B187" s="41" t="s">
        <v>411</v>
      </c>
      <c r="C187" s="7" t="s">
        <v>397</v>
      </c>
      <c r="D187" s="45">
        <f>+D53/D33</f>
        <v>0.6843848090950625</v>
      </c>
      <c r="E187" s="45">
        <f>+E53/E33</f>
        <v>0.10458017469114494</v>
      </c>
      <c r="F187" s="78">
        <f>+E187-D187</f>
        <v>-0.57980463440391761</v>
      </c>
      <c r="G187" s="76">
        <f>+E187/D187-1</f>
        <v>-0.84719097603959448</v>
      </c>
      <c r="K187" s="175"/>
    </row>
    <row r="188" spans="1:12" s="67" customFormat="1" ht="60.75" x14ac:dyDescent="0.3">
      <c r="A188" s="48" t="s">
        <v>412</v>
      </c>
      <c r="B188" s="49" t="s">
        <v>413</v>
      </c>
      <c r="C188" s="37"/>
      <c r="D188" s="37"/>
      <c r="E188" s="37"/>
      <c r="F188" s="37"/>
      <c r="G188" s="37"/>
      <c r="H188" s="72"/>
      <c r="I188" s="72"/>
      <c r="J188" s="151"/>
      <c r="K188" s="175"/>
      <c r="L188" s="151"/>
    </row>
    <row r="189" spans="1:12" ht="52.15" customHeight="1" x14ac:dyDescent="0.3">
      <c r="A189" s="11" t="s">
        <v>414</v>
      </c>
      <c r="B189" s="50" t="s">
        <v>415</v>
      </c>
      <c r="C189" s="5" t="s">
        <v>91</v>
      </c>
      <c r="D189" s="51">
        <f>D9/D173</f>
        <v>0.6428571428571429</v>
      </c>
      <c r="E189" s="51">
        <f>E9/E173</f>
        <v>0.7142857142857143</v>
      </c>
      <c r="F189" s="88">
        <f t="shared" si="14"/>
        <v>7.1428571428571397E-2</v>
      </c>
      <c r="G189" s="89">
        <f t="shared" si="15"/>
        <v>0.11111111111111116</v>
      </c>
      <c r="K189" s="175"/>
    </row>
    <row r="190" spans="1:12" ht="37.5" x14ac:dyDescent="0.3">
      <c r="A190" s="11" t="s">
        <v>416</v>
      </c>
      <c r="B190" s="41" t="s">
        <v>417</v>
      </c>
      <c r="C190" s="7" t="s">
        <v>91</v>
      </c>
      <c r="D190" s="52">
        <f>+D19/D173</f>
        <v>2.7142857142857144</v>
      </c>
      <c r="E190" s="52">
        <f>+E19/E173</f>
        <v>2.1428571428571428</v>
      </c>
      <c r="F190" s="90">
        <f t="shared" si="14"/>
        <v>-0.57142857142857162</v>
      </c>
      <c r="G190" s="91">
        <f t="shared" si="15"/>
        <v>-0.21052631578947378</v>
      </c>
      <c r="K190" s="175"/>
    </row>
    <row r="191" spans="1:12" x14ac:dyDescent="0.3">
      <c r="A191" s="11" t="s">
        <v>418</v>
      </c>
      <c r="B191" s="41" t="s">
        <v>419</v>
      </c>
      <c r="C191" s="7" t="s">
        <v>91</v>
      </c>
      <c r="D191" s="52">
        <f>+D52/D173</f>
        <v>9465425.457142856</v>
      </c>
      <c r="E191" s="52">
        <f>+E52/E173</f>
        <v>14993772.297857141</v>
      </c>
      <c r="F191" s="90">
        <f>+E191-D191</f>
        <v>5528346.8407142852</v>
      </c>
      <c r="G191" s="91">
        <f>+E191/D191-1</f>
        <v>0.58405687792326866</v>
      </c>
      <c r="K191" s="175"/>
    </row>
    <row r="192" spans="1:12" x14ac:dyDescent="0.3">
      <c r="A192" s="11" t="s">
        <v>420</v>
      </c>
      <c r="B192" s="41" t="s">
        <v>421</v>
      </c>
      <c r="C192" s="7" t="s">
        <v>19</v>
      </c>
      <c r="D192" s="52">
        <f>+D53/D173</f>
        <v>4703670.2928571431</v>
      </c>
      <c r="E192" s="52">
        <f>+E53/E173</f>
        <v>2563645.8107142858</v>
      </c>
      <c r="F192" s="90">
        <f t="shared" si="14"/>
        <v>-2140024.4821428573</v>
      </c>
      <c r="G192" s="91">
        <f t="shared" si="15"/>
        <v>-0.45496906647403335</v>
      </c>
      <c r="K192" s="175"/>
    </row>
    <row r="193" spans="1:11" ht="56.25" x14ac:dyDescent="0.3">
      <c r="A193" s="11" t="s">
        <v>422</v>
      </c>
      <c r="B193" s="41" t="s">
        <v>423</v>
      </c>
      <c r="C193" s="7" t="s">
        <v>19</v>
      </c>
      <c r="D193" s="52">
        <f>+D107/D173</f>
        <v>3350565.4642857141</v>
      </c>
      <c r="E193" s="52">
        <f>+E107/E173</f>
        <v>1770755.5928571429</v>
      </c>
      <c r="F193" s="90">
        <f t="shared" si="14"/>
        <v>-1579809.8714285712</v>
      </c>
      <c r="G193" s="91">
        <f t="shared" si="15"/>
        <v>-0.47150544833940766</v>
      </c>
      <c r="K193" s="175"/>
    </row>
    <row r="194" spans="1:11" ht="37.5" x14ac:dyDescent="0.3">
      <c r="A194" s="11" t="s">
        <v>424</v>
      </c>
      <c r="B194" s="41" t="s">
        <v>425</v>
      </c>
      <c r="C194" s="7" t="s">
        <v>19</v>
      </c>
      <c r="D194" s="52">
        <f>D33/D173</f>
        <v>6872844.3857142851</v>
      </c>
      <c r="E194" s="52">
        <f>E33/E173</f>
        <v>24513688.357142858</v>
      </c>
      <c r="F194" s="90">
        <f t="shared" si="14"/>
        <v>17640843.971428573</v>
      </c>
      <c r="G194" s="91">
        <f t="shared" si="15"/>
        <v>2.5667457287548037</v>
      </c>
      <c r="K194" s="175"/>
    </row>
    <row r="195" spans="1:11" x14ac:dyDescent="0.3">
      <c r="F195" s="94"/>
      <c r="K195" s="175"/>
    </row>
    <row r="196" spans="1:11" x14ac:dyDescent="0.3">
      <c r="F196" s="94"/>
      <c r="K196" s="175"/>
    </row>
    <row r="197" spans="1:11" x14ac:dyDescent="0.3">
      <c r="B197" s="53"/>
      <c r="K197" s="175"/>
    </row>
    <row r="198" spans="1:11" x14ac:dyDescent="0.3">
      <c r="B198" s="53"/>
      <c r="K198" s="175"/>
    </row>
    <row r="199" spans="1:11" x14ac:dyDescent="0.3">
      <c r="B199" s="53"/>
      <c r="K199" s="175"/>
    </row>
    <row r="200" spans="1:11" x14ac:dyDescent="0.3">
      <c r="B200" s="53"/>
      <c r="K200" s="175"/>
    </row>
    <row r="201" spans="1:11" x14ac:dyDescent="0.3">
      <c r="B201" s="53"/>
      <c r="K201" s="175"/>
    </row>
    <row r="202" spans="1:11" x14ac:dyDescent="0.3">
      <c r="B202" s="53"/>
      <c r="K202" s="175"/>
    </row>
    <row r="203" spans="1:11" x14ac:dyDescent="0.3">
      <c r="B203" s="53"/>
      <c r="K203" s="175"/>
    </row>
    <row r="204" spans="1:11" x14ac:dyDescent="0.3">
      <c r="B204" s="53"/>
      <c r="K204" s="175"/>
    </row>
    <row r="205" spans="1:11" x14ac:dyDescent="0.3">
      <c r="B205" s="53"/>
      <c r="K205" s="175"/>
    </row>
    <row r="206" spans="1:11" x14ac:dyDescent="0.3">
      <c r="B206" s="53"/>
      <c r="K206" s="175"/>
    </row>
    <row r="207" spans="1:11" x14ac:dyDescent="0.3">
      <c r="B207" s="53"/>
      <c r="K207" s="175"/>
    </row>
    <row r="208" spans="1:11" x14ac:dyDescent="0.3">
      <c r="B208" s="53"/>
      <c r="K208" s="175"/>
    </row>
    <row r="209" spans="2:11" x14ac:dyDescent="0.3">
      <c r="B209" s="53"/>
      <c r="K209" s="175"/>
    </row>
    <row r="210" spans="2:11" x14ac:dyDescent="0.3">
      <c r="B210" s="53"/>
      <c r="K210" s="175"/>
    </row>
    <row r="211" spans="2:11" x14ac:dyDescent="0.3">
      <c r="B211" s="53"/>
      <c r="K211" s="175"/>
    </row>
    <row r="212" spans="2:11" x14ac:dyDescent="0.3">
      <c r="B212" s="53"/>
      <c r="K212" s="175"/>
    </row>
    <row r="213" spans="2:11" x14ac:dyDescent="0.3">
      <c r="B213" s="53"/>
      <c r="K213" s="175"/>
    </row>
    <row r="214" spans="2:11" x14ac:dyDescent="0.3">
      <c r="B214" s="53"/>
      <c r="K214" s="175"/>
    </row>
    <row r="215" spans="2:11" x14ac:dyDescent="0.3">
      <c r="B215" s="53"/>
      <c r="K215" s="175"/>
    </row>
    <row r="216" spans="2:11" x14ac:dyDescent="0.3">
      <c r="B216" s="53"/>
      <c r="K216" s="175"/>
    </row>
    <row r="217" spans="2:11" x14ac:dyDescent="0.3">
      <c r="B217" s="53"/>
      <c r="K217" s="175"/>
    </row>
    <row r="218" spans="2:11" x14ac:dyDescent="0.3">
      <c r="B218" s="53"/>
      <c r="K218" s="175"/>
    </row>
    <row r="219" spans="2:11" x14ac:dyDescent="0.3">
      <c r="B219" s="53"/>
      <c r="K219" s="175"/>
    </row>
    <row r="220" spans="2:11" x14ac:dyDescent="0.3">
      <c r="B220" s="53"/>
      <c r="K220" s="176"/>
    </row>
    <row r="221" spans="2:11" ht="19.5" customHeight="1" x14ac:dyDescent="0.3">
      <c r="B221" s="53"/>
      <c r="K221" s="175"/>
    </row>
    <row r="222" spans="2:11" x14ac:dyDescent="0.3">
      <c r="B222" s="53"/>
      <c r="K222" s="175"/>
    </row>
    <row r="223" spans="2:11" x14ac:dyDescent="0.3">
      <c r="B223" s="53"/>
      <c r="K223" s="175"/>
    </row>
    <row r="224" spans="2:11" x14ac:dyDescent="0.3">
      <c r="B224" s="53"/>
      <c r="K224" s="175"/>
    </row>
    <row r="225" spans="2:11" x14ac:dyDescent="0.3">
      <c r="B225" s="53"/>
      <c r="K225" s="175"/>
    </row>
    <row r="226" spans="2:11" x14ac:dyDescent="0.3">
      <c r="B226" s="53"/>
      <c r="K226" s="175"/>
    </row>
    <row r="227" spans="2:11" x14ac:dyDescent="0.3">
      <c r="B227" s="53"/>
      <c r="K227" s="175"/>
    </row>
    <row r="228" spans="2:11" x14ac:dyDescent="0.3">
      <c r="B228" s="53"/>
      <c r="K228" s="175"/>
    </row>
    <row r="229" spans="2:11" x14ac:dyDescent="0.3">
      <c r="B229" s="53"/>
      <c r="K229" s="175"/>
    </row>
    <row r="230" spans="2:11" x14ac:dyDescent="0.3">
      <c r="B230" s="53"/>
      <c r="K230" s="175"/>
    </row>
    <row r="231" spans="2:11" x14ac:dyDescent="0.3">
      <c r="B231" s="53"/>
      <c r="K231" s="175"/>
    </row>
    <row r="232" spans="2:11" x14ac:dyDescent="0.3">
      <c r="B232" s="53"/>
      <c r="K232" s="175"/>
    </row>
    <row r="233" spans="2:11" x14ac:dyDescent="0.3">
      <c r="B233" s="53"/>
      <c r="K233" s="175"/>
    </row>
    <row r="234" spans="2:11" x14ac:dyDescent="0.3">
      <c r="B234" s="53"/>
      <c r="K234" s="175"/>
    </row>
    <row r="235" spans="2:11" x14ac:dyDescent="0.3">
      <c r="B235" s="53"/>
      <c r="K235" s="175"/>
    </row>
    <row r="236" spans="2:11" x14ac:dyDescent="0.3">
      <c r="B236" s="53"/>
      <c r="K236" s="175"/>
    </row>
    <row r="237" spans="2:11" x14ac:dyDescent="0.3">
      <c r="B237" s="53"/>
      <c r="K237" s="175"/>
    </row>
    <row r="238" spans="2:11" x14ac:dyDescent="0.3">
      <c r="B238" s="53"/>
      <c r="K238" s="175"/>
    </row>
    <row r="239" spans="2:11" x14ac:dyDescent="0.3">
      <c r="B239" s="53"/>
      <c r="K239" s="175"/>
    </row>
    <row r="240" spans="2:11" x14ac:dyDescent="0.3">
      <c r="B240" s="53"/>
      <c r="K240" s="175"/>
    </row>
    <row r="241" spans="2:11" x14ac:dyDescent="0.3">
      <c r="B241" s="53"/>
      <c r="K241" s="175"/>
    </row>
    <row r="242" spans="2:11" x14ac:dyDescent="0.3">
      <c r="B242" s="53"/>
      <c r="K242" s="175"/>
    </row>
    <row r="243" spans="2:11" x14ac:dyDescent="0.3">
      <c r="B243" s="53"/>
    </row>
    <row r="244" spans="2:11" x14ac:dyDescent="0.3">
      <c r="B244" s="53"/>
    </row>
    <row r="245" spans="2:11" x14ac:dyDescent="0.3">
      <c r="B245" s="53"/>
    </row>
    <row r="246" spans="2:11" x14ac:dyDescent="0.3">
      <c r="B246" s="53"/>
    </row>
    <row r="247" spans="2:11" x14ac:dyDescent="0.3">
      <c r="B247" s="53"/>
    </row>
    <row r="248" spans="2:11" x14ac:dyDescent="0.3">
      <c r="B248" s="53"/>
    </row>
    <row r="249" spans="2:11" x14ac:dyDescent="0.3">
      <c r="B249" s="53"/>
    </row>
    <row r="250" spans="2:11" x14ac:dyDescent="0.3">
      <c r="B250" s="53"/>
    </row>
    <row r="251" spans="2:11" x14ac:dyDescent="0.3">
      <c r="B251" s="53"/>
    </row>
    <row r="252" spans="2:11" x14ac:dyDescent="0.3">
      <c r="B252" s="53"/>
    </row>
    <row r="253" spans="2:11" x14ac:dyDescent="0.3">
      <c r="B253" s="53"/>
    </row>
    <row r="254" spans="2:11" x14ac:dyDescent="0.3">
      <c r="B254" s="53"/>
    </row>
    <row r="255" spans="2:11" x14ac:dyDescent="0.3">
      <c r="B255" s="53"/>
    </row>
    <row r="256" spans="2:11" x14ac:dyDescent="0.3">
      <c r="B256" s="53"/>
    </row>
    <row r="257" spans="2:2" x14ac:dyDescent="0.3">
      <c r="B257" s="53"/>
    </row>
    <row r="258" spans="2:2" x14ac:dyDescent="0.3">
      <c r="B258" s="53"/>
    </row>
    <row r="259" spans="2:2" x14ac:dyDescent="0.3">
      <c r="B259" s="53"/>
    </row>
    <row r="260" spans="2:2" x14ac:dyDescent="0.3">
      <c r="B260" s="53"/>
    </row>
    <row r="261" spans="2:2" x14ac:dyDescent="0.3">
      <c r="B261" s="53"/>
    </row>
    <row r="262" spans="2:2" x14ac:dyDescent="0.3">
      <c r="B262" s="53"/>
    </row>
    <row r="263" spans="2:2" x14ac:dyDescent="0.3">
      <c r="B263" s="53"/>
    </row>
    <row r="264" spans="2:2" x14ac:dyDescent="0.3">
      <c r="B264" s="53"/>
    </row>
    <row r="265" spans="2:2" x14ac:dyDescent="0.3">
      <c r="B265" s="53"/>
    </row>
    <row r="266" spans="2:2" x14ac:dyDescent="0.3">
      <c r="B266" s="53"/>
    </row>
    <row r="267" spans="2:2" x14ac:dyDescent="0.3">
      <c r="B267" s="53"/>
    </row>
    <row r="268" spans="2:2" x14ac:dyDescent="0.3">
      <c r="B268" s="53"/>
    </row>
    <row r="269" spans="2:2" x14ac:dyDescent="0.3">
      <c r="B269" s="53"/>
    </row>
    <row r="270" spans="2:2" x14ac:dyDescent="0.3">
      <c r="B270" s="53"/>
    </row>
    <row r="271" spans="2:2" x14ac:dyDescent="0.3">
      <c r="B271" s="53"/>
    </row>
    <row r="272" spans="2:2" x14ac:dyDescent="0.3">
      <c r="B272" s="53"/>
    </row>
    <row r="273" spans="1:10" x14ac:dyDescent="0.3">
      <c r="B273" s="53"/>
    </row>
    <row r="274" spans="1:10" x14ac:dyDescent="0.3">
      <c r="B274" s="53"/>
    </row>
    <row r="275" spans="1:10" x14ac:dyDescent="0.3">
      <c r="B275" s="53"/>
    </row>
    <row r="276" spans="1:10" x14ac:dyDescent="0.3">
      <c r="B276" s="53"/>
    </row>
    <row r="277" spans="1:10" x14ac:dyDescent="0.3">
      <c r="B277" s="53"/>
    </row>
    <row r="278" spans="1:10" x14ac:dyDescent="0.3">
      <c r="B278" s="53"/>
    </row>
    <row r="279" spans="1:10" x14ac:dyDescent="0.3">
      <c r="B279" s="53"/>
    </row>
    <row r="280" spans="1:10" x14ac:dyDescent="0.3">
      <c r="B280" s="53"/>
    </row>
    <row r="281" spans="1:10" x14ac:dyDescent="0.3">
      <c r="B281" s="53"/>
    </row>
    <row r="282" spans="1:10" x14ac:dyDescent="0.3">
      <c r="B282" s="53"/>
    </row>
    <row r="283" spans="1:10" x14ac:dyDescent="0.3">
      <c r="B283" s="53"/>
    </row>
    <row r="284" spans="1:10" x14ac:dyDescent="0.3">
      <c r="C284" s="113" t="str">
        <f>+A3</f>
        <v>Ревизионной комиссии по городу Астана</v>
      </c>
    </row>
    <row r="285" spans="1:10" x14ac:dyDescent="0.3">
      <c r="A285" s="114"/>
      <c r="C285" s="113"/>
    </row>
    <row r="286" spans="1:10" x14ac:dyDescent="0.3">
      <c r="A286" s="114"/>
    </row>
    <row r="287" spans="1:10" x14ac:dyDescent="0.3">
      <c r="A287" s="114"/>
      <c r="F287" s="94"/>
      <c r="H287" s="53" t="s">
        <v>426</v>
      </c>
      <c r="I287" s="53" t="s">
        <v>81</v>
      </c>
    </row>
    <row r="288" spans="1:10" x14ac:dyDescent="0.3">
      <c r="A288" s="53"/>
      <c r="B288" s="53"/>
      <c r="D288" s="53"/>
      <c r="E288" s="53"/>
      <c r="F288" s="94" t="s">
        <v>427</v>
      </c>
      <c r="H288" s="53" t="s">
        <v>428</v>
      </c>
      <c r="I288" s="53" t="s">
        <v>429</v>
      </c>
      <c r="J288" s="149" t="s">
        <v>430</v>
      </c>
    </row>
    <row r="289" spans="1:10" x14ac:dyDescent="0.3">
      <c r="A289" s="53"/>
      <c r="B289" s="53"/>
      <c r="D289" s="53"/>
      <c r="E289" s="53"/>
      <c r="F289" s="94" t="s">
        <v>431</v>
      </c>
      <c r="H289" s="53" t="s">
        <v>432</v>
      </c>
      <c r="I289" s="53" t="s">
        <v>433</v>
      </c>
      <c r="J289" s="149" t="s">
        <v>434</v>
      </c>
    </row>
    <row r="290" spans="1:10" x14ac:dyDescent="0.3">
      <c r="A290" s="53"/>
      <c r="B290" s="53"/>
      <c r="D290" s="53"/>
      <c r="E290" s="53"/>
      <c r="F290" s="94" t="s">
        <v>435</v>
      </c>
      <c r="H290" s="53" t="s">
        <v>436</v>
      </c>
      <c r="I290" s="53" t="s">
        <v>437</v>
      </c>
      <c r="J290" s="149" t="s">
        <v>438</v>
      </c>
    </row>
    <row r="291" spans="1:10" x14ac:dyDescent="0.3">
      <c r="A291" s="53"/>
      <c r="B291" s="53"/>
      <c r="D291" s="53"/>
      <c r="E291" s="53"/>
      <c r="F291" s="94" t="s">
        <v>439</v>
      </c>
      <c r="H291" s="53" t="s">
        <v>440</v>
      </c>
      <c r="I291" s="53" t="s">
        <v>441</v>
      </c>
      <c r="J291" s="149" t="s">
        <v>442</v>
      </c>
    </row>
    <row r="292" spans="1:10" x14ac:dyDescent="0.3">
      <c r="A292" s="53"/>
      <c r="B292" s="53"/>
      <c r="D292" s="53"/>
      <c r="E292" s="53"/>
      <c r="F292" s="94" t="s">
        <v>443</v>
      </c>
      <c r="H292" s="53" t="s">
        <v>444</v>
      </c>
      <c r="I292" s="53" t="s">
        <v>445</v>
      </c>
      <c r="J292" s="149" t="s">
        <v>446</v>
      </c>
    </row>
    <row r="293" spans="1:10" x14ac:dyDescent="0.3">
      <c r="A293" s="53"/>
      <c r="B293" s="53"/>
      <c r="D293" s="53"/>
      <c r="E293" s="53"/>
      <c r="F293" s="94" t="s">
        <v>447</v>
      </c>
      <c r="H293" s="53" t="s">
        <v>448</v>
      </c>
      <c r="I293" s="53" t="s">
        <v>449</v>
      </c>
      <c r="J293" s="149" t="s">
        <v>450</v>
      </c>
    </row>
    <row r="294" spans="1:10" x14ac:dyDescent="0.3">
      <c r="A294" s="53"/>
      <c r="B294" s="53"/>
      <c r="D294" s="53"/>
      <c r="E294" s="53"/>
      <c r="F294" s="94" t="s">
        <v>451</v>
      </c>
      <c r="H294" s="53" t="s">
        <v>452</v>
      </c>
      <c r="I294" s="53" t="s">
        <v>453</v>
      </c>
      <c r="J294" s="149" t="s">
        <v>454</v>
      </c>
    </row>
    <row r="295" spans="1:10" x14ac:dyDescent="0.3">
      <c r="A295" s="53"/>
      <c r="F295" s="94" t="s">
        <v>455</v>
      </c>
      <c r="H295" s="53" t="s">
        <v>456</v>
      </c>
      <c r="I295" s="53" t="s">
        <v>457</v>
      </c>
      <c r="J295" s="149" t="s">
        <v>458</v>
      </c>
    </row>
    <row r="296" spans="1:10" x14ac:dyDescent="0.3">
      <c r="A296" s="53"/>
      <c r="F296" s="94" t="s">
        <v>459</v>
      </c>
      <c r="H296" s="53" t="s">
        <v>460</v>
      </c>
      <c r="I296" s="53" t="s">
        <v>461</v>
      </c>
      <c r="J296" s="149" t="s">
        <v>462</v>
      </c>
    </row>
    <row r="297" spans="1:10" x14ac:dyDescent="0.3">
      <c r="A297" s="53"/>
      <c r="F297" s="94" t="s">
        <v>463</v>
      </c>
      <c r="H297" s="53" t="s">
        <v>464</v>
      </c>
      <c r="I297" s="53" t="s">
        <v>465</v>
      </c>
      <c r="J297" s="149" t="s">
        <v>466</v>
      </c>
    </row>
    <row r="298" spans="1:10" x14ac:dyDescent="0.3">
      <c r="A298" s="53"/>
      <c r="B298" s="53"/>
      <c r="D298" s="53"/>
      <c r="E298" s="53"/>
      <c r="F298" s="94" t="s">
        <v>467</v>
      </c>
      <c r="H298" s="53" t="s">
        <v>468</v>
      </c>
      <c r="I298" s="53" t="s">
        <v>469</v>
      </c>
      <c r="J298" s="149" t="s">
        <v>470</v>
      </c>
    </row>
    <row r="299" spans="1:10" x14ac:dyDescent="0.3">
      <c r="A299" s="53"/>
      <c r="B299" s="53"/>
      <c r="D299" s="53"/>
      <c r="E299" s="53"/>
      <c r="F299" s="94" t="s">
        <v>471</v>
      </c>
      <c r="H299" s="53" t="s">
        <v>472</v>
      </c>
      <c r="I299" s="53" t="s">
        <v>473</v>
      </c>
      <c r="J299" s="149" t="s">
        <v>474</v>
      </c>
    </row>
    <row r="300" spans="1:10" x14ac:dyDescent="0.3">
      <c r="A300" s="53"/>
      <c r="B300" s="53"/>
      <c r="D300" s="53"/>
      <c r="E300" s="53"/>
      <c r="F300" s="94" t="s">
        <v>475</v>
      </c>
      <c r="H300" s="53" t="s">
        <v>476</v>
      </c>
      <c r="I300" s="53" t="s">
        <v>477</v>
      </c>
      <c r="J300" s="149" t="s">
        <v>478</v>
      </c>
    </row>
    <row r="301" spans="1:10" x14ac:dyDescent="0.3">
      <c r="A301" s="53"/>
      <c r="B301" s="53"/>
      <c r="D301" s="53"/>
      <c r="E301" s="53"/>
      <c r="F301" s="94" t="s">
        <v>479</v>
      </c>
      <c r="H301" s="53" t="s">
        <v>480</v>
      </c>
      <c r="I301" s="53" t="s">
        <v>481</v>
      </c>
      <c r="J301" s="149" t="s">
        <v>482</v>
      </c>
    </row>
    <row r="302" spans="1:10" x14ac:dyDescent="0.3">
      <c r="A302" s="53"/>
      <c r="B302" s="53"/>
      <c r="D302" s="53"/>
      <c r="E302" s="53"/>
      <c r="F302" s="94" t="s">
        <v>483</v>
      </c>
      <c r="H302" s="53" t="s">
        <v>484</v>
      </c>
      <c r="I302" s="53" t="s">
        <v>485</v>
      </c>
      <c r="J302" s="149" t="s">
        <v>486</v>
      </c>
    </row>
    <row r="303" spans="1:10" x14ac:dyDescent="0.3">
      <c r="A303" s="53"/>
      <c r="B303" s="53"/>
      <c r="D303" s="53"/>
      <c r="E303" s="53"/>
      <c r="F303" s="94" t="s">
        <v>487</v>
      </c>
      <c r="H303" s="53" t="s">
        <v>488</v>
      </c>
      <c r="I303" s="53" t="s">
        <v>489</v>
      </c>
      <c r="J303" s="149" t="s">
        <v>490</v>
      </c>
    </row>
    <row r="304" spans="1:10" x14ac:dyDescent="0.3">
      <c r="A304" s="53"/>
      <c r="F304" s="94" t="s">
        <v>491</v>
      </c>
      <c r="H304" s="53" t="s">
        <v>492</v>
      </c>
      <c r="I304" s="53" t="s">
        <v>493</v>
      </c>
      <c r="J304" s="149" t="s">
        <v>494</v>
      </c>
    </row>
    <row r="305" spans="1:6" x14ac:dyDescent="0.3">
      <c r="A305" s="53"/>
      <c r="F305" s="94" t="s">
        <v>495</v>
      </c>
    </row>
    <row r="306" spans="1:6" x14ac:dyDescent="0.3">
      <c r="A306" s="53"/>
      <c r="F306" s="94" t="s">
        <v>496</v>
      </c>
    </row>
    <row r="307" spans="1:6" x14ac:dyDescent="0.3">
      <c r="A307" s="53"/>
      <c r="F307" s="94" t="s">
        <v>497</v>
      </c>
    </row>
    <row r="308" spans="1:6" x14ac:dyDescent="0.3">
      <c r="A308" s="53"/>
      <c r="F308" s="94" t="s">
        <v>498</v>
      </c>
    </row>
    <row r="309" spans="1:6" x14ac:dyDescent="0.3">
      <c r="A309" s="53"/>
      <c r="F309" s="94" t="s">
        <v>499</v>
      </c>
    </row>
    <row r="310" spans="1:6" x14ac:dyDescent="0.3">
      <c r="A310" s="53"/>
      <c r="F310" s="94" t="s">
        <v>500</v>
      </c>
    </row>
    <row r="311" spans="1:6" x14ac:dyDescent="0.3">
      <c r="A311" s="53"/>
      <c r="F311" s="94" t="s">
        <v>501</v>
      </c>
    </row>
    <row r="312" spans="1:6" x14ac:dyDescent="0.3">
      <c r="A312" s="53"/>
      <c r="F312" s="94" t="s">
        <v>502</v>
      </c>
    </row>
    <row r="313" spans="1:6" x14ac:dyDescent="0.3">
      <c r="A313" s="53"/>
      <c r="F313" s="94" t="s">
        <v>503</v>
      </c>
    </row>
    <row r="314" spans="1:6" x14ac:dyDescent="0.3">
      <c r="A314" s="53"/>
      <c r="F314" s="94"/>
    </row>
    <row r="315" spans="1:6" x14ac:dyDescent="0.3">
      <c r="A315" s="53"/>
      <c r="F315" s="94" t="s">
        <v>504</v>
      </c>
    </row>
    <row r="316" spans="1:6" x14ac:dyDescent="0.3">
      <c r="A316" s="53"/>
      <c r="F316" s="94" t="s">
        <v>505</v>
      </c>
    </row>
    <row r="317" spans="1:6" x14ac:dyDescent="0.3">
      <c r="A317" s="53"/>
      <c r="F317" s="94" t="s">
        <v>506</v>
      </c>
    </row>
    <row r="318" spans="1:6" x14ac:dyDescent="0.3">
      <c r="A318" s="53"/>
      <c r="F318" s="94" t="s">
        <v>507</v>
      </c>
    </row>
    <row r="319" spans="1:6" x14ac:dyDescent="0.3">
      <c r="A319" s="53"/>
      <c r="F319" s="94" t="s">
        <v>508</v>
      </c>
    </row>
    <row r="320" spans="1:6" x14ac:dyDescent="0.3">
      <c r="A320" s="53"/>
      <c r="F320" s="94" t="s">
        <v>509</v>
      </c>
    </row>
    <row r="321" spans="1:6" x14ac:dyDescent="0.3">
      <c r="A321" s="53"/>
      <c r="F321" s="94" t="s">
        <v>510</v>
      </c>
    </row>
    <row r="322" spans="1:6" x14ac:dyDescent="0.3">
      <c r="A322" s="53"/>
      <c r="F322" s="94" t="s">
        <v>511</v>
      </c>
    </row>
    <row r="323" spans="1:6" x14ac:dyDescent="0.3">
      <c r="A323" s="53"/>
      <c r="F323" s="94" t="s">
        <v>512</v>
      </c>
    </row>
    <row r="324" spans="1:6" x14ac:dyDescent="0.3">
      <c r="A324" s="53"/>
      <c r="F324" s="94" t="s">
        <v>513</v>
      </c>
    </row>
    <row r="325" spans="1:6" x14ac:dyDescent="0.3">
      <c r="A325" s="53"/>
      <c r="F325" s="94" t="s">
        <v>514</v>
      </c>
    </row>
    <row r="326" spans="1:6" x14ac:dyDescent="0.3">
      <c r="A326" s="53"/>
      <c r="F326" s="94" t="s">
        <v>515</v>
      </c>
    </row>
    <row r="327" spans="1:6" x14ac:dyDescent="0.3">
      <c r="A327" s="53"/>
      <c r="F327" s="94" t="s">
        <v>516</v>
      </c>
    </row>
    <row r="328" spans="1:6" x14ac:dyDescent="0.3">
      <c r="A328" s="53"/>
      <c r="F328" s="94" t="s">
        <v>517</v>
      </c>
    </row>
    <row r="329" spans="1:6" x14ac:dyDescent="0.3">
      <c r="A329" s="53"/>
      <c r="F329" s="94" t="s">
        <v>518</v>
      </c>
    </row>
    <row r="330" spans="1:6" x14ac:dyDescent="0.3">
      <c r="A330" s="53"/>
      <c r="F330" s="94" t="s">
        <v>519</v>
      </c>
    </row>
    <row r="331" spans="1:6" x14ac:dyDescent="0.3">
      <c r="A331" s="53"/>
      <c r="F331" s="94" t="s">
        <v>520</v>
      </c>
    </row>
    <row r="332" spans="1:6" x14ac:dyDescent="0.3">
      <c r="A332" s="53"/>
      <c r="F332" s="94" t="s">
        <v>521</v>
      </c>
    </row>
    <row r="333" spans="1:6" x14ac:dyDescent="0.3">
      <c r="A333" s="53"/>
      <c r="F333" s="94" t="s">
        <v>522</v>
      </c>
    </row>
    <row r="334" spans="1:6" x14ac:dyDescent="0.3">
      <c r="A334" s="53"/>
      <c r="F334" s="94" t="s">
        <v>523</v>
      </c>
    </row>
    <row r="335" spans="1:6" x14ac:dyDescent="0.3">
      <c r="A335" s="53"/>
      <c r="F335" s="94" t="s">
        <v>524</v>
      </c>
    </row>
    <row r="336" spans="1:6" x14ac:dyDescent="0.3">
      <c r="A336" s="53"/>
      <c r="F336" s="94" t="s">
        <v>525</v>
      </c>
    </row>
    <row r="337" spans="1:6" x14ac:dyDescent="0.3">
      <c r="A337" s="53"/>
      <c r="F337" s="94" t="s">
        <v>526</v>
      </c>
    </row>
    <row r="338" spans="1:6" x14ac:dyDescent="0.3">
      <c r="A338" s="53"/>
      <c r="F338" s="94" t="s">
        <v>527</v>
      </c>
    </row>
    <row r="339" spans="1:6" x14ac:dyDescent="0.3">
      <c r="A339" s="53"/>
      <c r="F339" s="94" t="s">
        <v>528</v>
      </c>
    </row>
    <row r="340" spans="1:6" x14ac:dyDescent="0.3">
      <c r="A340" s="53"/>
      <c r="F340" s="94" t="s">
        <v>529</v>
      </c>
    </row>
    <row r="341" spans="1:6" x14ac:dyDescent="0.3">
      <c r="A341" s="53"/>
      <c r="F341" s="94" t="s">
        <v>530</v>
      </c>
    </row>
    <row r="342" spans="1:6" x14ac:dyDescent="0.3">
      <c r="A342" s="53"/>
      <c r="F342" s="94" t="s">
        <v>531</v>
      </c>
    </row>
    <row r="343" spans="1:6" x14ac:dyDescent="0.3">
      <c r="A343" s="53"/>
      <c r="F343" s="94" t="s">
        <v>532</v>
      </c>
    </row>
    <row r="344" spans="1:6" x14ac:dyDescent="0.3">
      <c r="A344" s="53"/>
      <c r="F344" s="94" t="s">
        <v>533</v>
      </c>
    </row>
    <row r="345" spans="1:6" x14ac:dyDescent="0.3">
      <c r="A345" s="53"/>
      <c r="F345" s="94" t="s">
        <v>534</v>
      </c>
    </row>
    <row r="346" spans="1:6" x14ac:dyDescent="0.3">
      <c r="A346" s="53"/>
      <c r="F346" s="94" t="s">
        <v>535</v>
      </c>
    </row>
    <row r="347" spans="1:6" x14ac:dyDescent="0.3">
      <c r="A347" s="53"/>
      <c r="F347" s="94" t="s">
        <v>536</v>
      </c>
    </row>
    <row r="348" spans="1:6" x14ac:dyDescent="0.3">
      <c r="A348" s="53"/>
      <c r="F348" s="94" t="s">
        <v>537</v>
      </c>
    </row>
    <row r="349" spans="1:6" x14ac:dyDescent="0.3">
      <c r="A349" s="53"/>
      <c r="F349" s="94" t="s">
        <v>538</v>
      </c>
    </row>
    <row r="350" spans="1:6" x14ac:dyDescent="0.3">
      <c r="A350" s="114"/>
      <c r="F350" s="94" t="s">
        <v>539</v>
      </c>
    </row>
    <row r="351" spans="1:6" x14ac:dyDescent="0.3">
      <c r="A351" s="114"/>
      <c r="F351" s="94" t="s">
        <v>540</v>
      </c>
    </row>
    <row r="352" spans="1:6" x14ac:dyDescent="0.3">
      <c r="A352" s="114"/>
      <c r="F352" s="94" t="s">
        <v>541</v>
      </c>
    </row>
    <row r="353" spans="6:6" x14ac:dyDescent="0.3">
      <c r="F353" s="94" t="s">
        <v>542</v>
      </c>
    </row>
    <row r="354" spans="6:6" x14ac:dyDescent="0.3">
      <c r="F354" s="94" t="s">
        <v>543</v>
      </c>
    </row>
    <row r="355" spans="6:6" x14ac:dyDescent="0.3">
      <c r="F355" s="94" t="s">
        <v>544</v>
      </c>
    </row>
    <row r="356" spans="6:6" x14ac:dyDescent="0.3">
      <c r="F356" s="94" t="s">
        <v>545</v>
      </c>
    </row>
    <row r="357" spans="6:6" x14ac:dyDescent="0.3">
      <c r="F357" s="94" t="s">
        <v>546</v>
      </c>
    </row>
    <row r="358" spans="6:6" x14ac:dyDescent="0.3">
      <c r="F358" s="94" t="s">
        <v>547</v>
      </c>
    </row>
    <row r="359" spans="6:6" x14ac:dyDescent="0.3">
      <c r="F359" s="94" t="s">
        <v>548</v>
      </c>
    </row>
    <row r="360" spans="6:6" x14ac:dyDescent="0.3">
      <c r="F360" s="94" t="s">
        <v>549</v>
      </c>
    </row>
    <row r="361" spans="6:6" x14ac:dyDescent="0.3">
      <c r="F361" s="94" t="s">
        <v>550</v>
      </c>
    </row>
    <row r="362" spans="6:6" x14ac:dyDescent="0.3">
      <c r="F362" s="94" t="s">
        <v>551</v>
      </c>
    </row>
    <row r="363" spans="6:6" x14ac:dyDescent="0.3">
      <c r="F363" s="94" t="s">
        <v>552</v>
      </c>
    </row>
    <row r="364" spans="6:6" x14ac:dyDescent="0.3">
      <c r="F364" s="94" t="s">
        <v>553</v>
      </c>
    </row>
    <row r="365" spans="6:6" x14ac:dyDescent="0.3">
      <c r="F365" s="94" t="s">
        <v>554</v>
      </c>
    </row>
    <row r="366" spans="6:6" x14ac:dyDescent="0.3">
      <c r="F366" s="94" t="s">
        <v>555</v>
      </c>
    </row>
    <row r="367" spans="6:6" x14ac:dyDescent="0.3">
      <c r="F367" s="94" t="s">
        <v>556</v>
      </c>
    </row>
    <row r="368" spans="6:6" x14ac:dyDescent="0.3">
      <c r="F368" s="94" t="s">
        <v>557</v>
      </c>
    </row>
    <row r="369" spans="5:6" x14ac:dyDescent="0.3">
      <c r="F369" s="94" t="s">
        <v>558</v>
      </c>
    </row>
    <row r="370" spans="5:6" x14ac:dyDescent="0.3">
      <c r="F370" s="94" t="s">
        <v>559</v>
      </c>
    </row>
    <row r="371" spans="5:6" x14ac:dyDescent="0.3">
      <c r="F371" s="94" t="s">
        <v>560</v>
      </c>
    </row>
    <row r="372" spans="5:6" x14ac:dyDescent="0.3">
      <c r="F372" s="94" t="s">
        <v>561</v>
      </c>
    </row>
    <row r="373" spans="5:6" x14ac:dyDescent="0.3">
      <c r="F373" s="94" t="s">
        <v>562</v>
      </c>
    </row>
    <row r="374" spans="5:6" x14ac:dyDescent="0.3">
      <c r="F374" s="94" t="s">
        <v>563</v>
      </c>
    </row>
    <row r="375" spans="5:6" x14ac:dyDescent="0.3">
      <c r="F375" s="94" t="s">
        <v>564</v>
      </c>
    </row>
    <row r="376" spans="5:6" x14ac:dyDescent="0.3">
      <c r="F376" s="94" t="s">
        <v>565</v>
      </c>
    </row>
    <row r="377" spans="5:6" x14ac:dyDescent="0.3">
      <c r="F377" s="94" t="s">
        <v>566</v>
      </c>
    </row>
    <row r="378" spans="5:6" x14ac:dyDescent="0.3">
      <c r="F378" s="94" t="s">
        <v>567</v>
      </c>
    </row>
    <row r="379" spans="5:6" x14ac:dyDescent="0.3">
      <c r="F379" s="94" t="s">
        <v>568</v>
      </c>
    </row>
    <row r="380" spans="5:6" x14ac:dyDescent="0.3">
      <c r="F380" s="94" t="s">
        <v>569</v>
      </c>
    </row>
    <row r="381" spans="5:6" x14ac:dyDescent="0.3">
      <c r="F381" s="94" t="s">
        <v>570</v>
      </c>
    </row>
    <row r="382" spans="5:6" x14ac:dyDescent="0.3">
      <c r="F382" s="94" t="s">
        <v>571</v>
      </c>
    </row>
    <row r="383" spans="5:6" x14ac:dyDescent="0.3">
      <c r="E383" s="94"/>
      <c r="F383" s="61" t="s">
        <v>572</v>
      </c>
    </row>
    <row r="384" spans="5:6" x14ac:dyDescent="0.3">
      <c r="E384" s="94"/>
      <c r="F384" s="94" t="s">
        <v>573</v>
      </c>
    </row>
    <row r="385" spans="6:6" x14ac:dyDescent="0.3">
      <c r="F385" s="61" t="s">
        <v>574</v>
      </c>
    </row>
    <row r="386" spans="6:6" x14ac:dyDescent="0.3">
      <c r="F386" s="61" t="s">
        <v>575</v>
      </c>
    </row>
    <row r="387" spans="6:6" x14ac:dyDescent="0.3">
      <c r="F387" s="61" t="s">
        <v>576</v>
      </c>
    </row>
    <row r="388" spans="6:6" x14ac:dyDescent="0.3">
      <c r="F388" s="61" t="s">
        <v>577</v>
      </c>
    </row>
    <row r="389" spans="6:6" x14ac:dyDescent="0.3">
      <c r="F389" s="61" t="s">
        <v>578</v>
      </c>
    </row>
    <row r="390" spans="6:6" x14ac:dyDescent="0.3">
      <c r="F390" s="61" t="s">
        <v>579</v>
      </c>
    </row>
    <row r="391" spans="6:6" x14ac:dyDescent="0.3">
      <c r="F391" s="61" t="s">
        <v>580</v>
      </c>
    </row>
    <row r="392" spans="6:6" x14ac:dyDescent="0.3">
      <c r="F392" s="61" t="s">
        <v>581</v>
      </c>
    </row>
    <row r="393" spans="6:6" x14ac:dyDescent="0.3">
      <c r="F393" s="177" t="s">
        <v>582</v>
      </c>
    </row>
    <row r="394" spans="6:6" x14ac:dyDescent="0.3">
      <c r="F394" s="177" t="s">
        <v>583</v>
      </c>
    </row>
    <row r="395" spans="6:6" x14ac:dyDescent="0.3">
      <c r="F395" s="177" t="s">
        <v>584</v>
      </c>
    </row>
    <row r="396" spans="6:6" x14ac:dyDescent="0.3">
      <c r="F396" s="177" t="s">
        <v>585</v>
      </c>
    </row>
    <row r="397" spans="6:6" x14ac:dyDescent="0.3">
      <c r="F397" s="177" t="s">
        <v>581</v>
      </c>
    </row>
    <row r="398" spans="6:6" x14ac:dyDescent="0.3">
      <c r="F398" s="177" t="s">
        <v>586</v>
      </c>
    </row>
    <row r="399" spans="6:6" x14ac:dyDescent="0.3">
      <c r="F399" s="177" t="s">
        <v>587</v>
      </c>
    </row>
    <row r="400" spans="6:6" x14ac:dyDescent="0.3">
      <c r="F400" s="177" t="s">
        <v>588</v>
      </c>
    </row>
    <row r="401" spans="6:6" x14ac:dyDescent="0.3">
      <c r="F401" s="177" t="s">
        <v>589</v>
      </c>
    </row>
    <row r="402" spans="6:6" x14ac:dyDescent="0.3">
      <c r="F402" s="177" t="s">
        <v>590</v>
      </c>
    </row>
    <row r="403" spans="6:6" x14ac:dyDescent="0.3">
      <c r="F403" s="177" t="s">
        <v>591</v>
      </c>
    </row>
    <row r="404" spans="6:6" x14ac:dyDescent="0.3">
      <c r="F404" s="177" t="s">
        <v>592</v>
      </c>
    </row>
    <row r="405" spans="6:6" x14ac:dyDescent="0.3">
      <c r="F405" s="177" t="s">
        <v>593</v>
      </c>
    </row>
    <row r="406" spans="6:6" x14ac:dyDescent="0.3">
      <c r="F406" s="177" t="s">
        <v>82</v>
      </c>
    </row>
  </sheetData>
  <protectedRanges>
    <protectedRange sqref="A3:G4" name="Диапазон1_1"/>
    <protectedRange sqref="E24:E25 E27:E28 E30:E32 E38:E40 E42:E44 E66:E68 E112:E113 E115:E117 E126:E129 E133:E136 E140:E146 E70:E77 E11:E13 E15:E18 E21:E22 E35:E36 D175:E175 E169 E176:E177 E46:E51 H61 E101:E104 E53:E64 E171:E174 E85 E94:E97 E109:E110" name="Диапазон1_25_2"/>
    <protectedRange sqref="D11:D13" name="Диапазон1_1_3_1"/>
    <protectedRange sqref="D15:D18" name="Диапазон1_2_2_1"/>
    <protectedRange sqref="D21:D22" name="Диапазон1_3_2_1"/>
    <protectedRange sqref="D24:D25" name="Диапазон1_4_2_1"/>
    <protectedRange sqref="D27:D28" name="Диапазон1_5_2_1"/>
    <protectedRange sqref="D30:D32" name="Диапазон1_6_2_1"/>
    <protectedRange sqref="D35:D36" name="Диапазон1_7_2_1"/>
    <protectedRange sqref="D38:D40" name="Диапазон1_8_2_1"/>
    <protectedRange sqref="D42:D44" name="Диапазон1_9_2_1"/>
    <protectedRange sqref="D46:D51" name="Диапазон1_10_2_1"/>
    <protectedRange sqref="D53:D64" name="Диапазон1_11_2_1"/>
    <protectedRange sqref="D66:D68" name="Диапазон1_12_2_1"/>
    <protectedRange sqref="D70:D77" name="Диапазон1_13_2_1"/>
    <protectedRange sqref="D85" name="Диапазон1_14_2_1"/>
    <protectedRange sqref="D94:D97" name="Диапазон1_15_2_1"/>
    <protectedRange sqref="D101:D104" name="Диапазон1_16_2_1"/>
    <protectedRange sqref="D109:D110" name="Диапазон1_17_2_1"/>
    <protectedRange sqref="D112:D113" name="Диапазон1_18_3_1"/>
    <protectedRange sqref="D115:D117" name="Диапазон1_19_3_1"/>
    <protectedRange sqref="D126:D129" name="Диапазон1_20_3_1"/>
    <protectedRange sqref="D133:D136" name="Диапазон1_21_2_1"/>
    <protectedRange sqref="D140:D146" name="Диапазон1_18_1_3_1"/>
    <protectedRange sqref="D153:D156" name="Диапазон1_2_2_2_2_1"/>
    <protectedRange sqref="D167" name="Диапазон1_19_1_2_1"/>
    <protectedRange sqref="D158:D166" name="Диапазон1_17_2_1_2_1"/>
    <protectedRange sqref="D172:D174" name="Диапазон1_22_2_1"/>
    <protectedRange sqref="D169 D171" name="Диапазон1_20_1_2_1"/>
    <protectedRange sqref="D170" name="Диапазон1_18_1_1_3_1"/>
    <protectedRange sqref="D176:D177" name="Диапазон1_23_2_1"/>
    <protectedRange sqref="E153:E156" name="Диапазон1_2_1_1_2_1"/>
    <protectedRange sqref="E167" name="Диапазон1_32_1_2_1"/>
    <protectedRange sqref="E158:E166" name="Диапазон1_17_1_1_2_1"/>
    <protectedRange sqref="E170" name="Диапазон1_18_1_1_1_2_1"/>
    <protectedRange sqref="O61" name="Диапазон1_25_1_1"/>
  </protectedRanges>
  <autoFilter ref="A2:I194">
    <filterColumn colId="0" showButton="0"/>
    <filterColumn colId="1" showButton="0"/>
    <filterColumn colId="2" showButton="0"/>
    <filterColumn colId="3" showButton="0"/>
    <filterColumn colId="4" showButton="0"/>
    <filterColumn colId="5" showButton="0"/>
  </autoFilter>
  <dataConsolidate/>
  <mergeCells count="16">
    <mergeCell ref="A60:G60"/>
    <mergeCell ref="A65:G65"/>
    <mergeCell ref="A69:G69"/>
    <mergeCell ref="A178:G178"/>
    <mergeCell ref="A14:G14"/>
    <mergeCell ref="A34:G34"/>
    <mergeCell ref="A37:G37"/>
    <mergeCell ref="A41:G41"/>
    <mergeCell ref="A45:G45"/>
    <mergeCell ref="A57:G57"/>
    <mergeCell ref="A10:G10"/>
    <mergeCell ref="A2:G2"/>
    <mergeCell ref="A3:G3"/>
    <mergeCell ref="A4:G4"/>
    <mergeCell ref="H5:I5"/>
    <mergeCell ref="A8:G8"/>
  </mergeCells>
  <dataValidations count="2">
    <dataValidation type="list" allowBlank="1" showInputMessage="1" showErrorMessage="1" errorTitle="Выбрерите отчетный период " error="Нужно выбрать отчетный период из списка (нажмите треугольную кнопку &quot;ВНИЗ&quot; на правой стороне ячейки)" sqref="A4:G4 IT4:IZ4 SP4:SV4 ACL4:ACR4 AMH4:AMN4 AWD4:AWJ4 BFZ4:BGF4 BPV4:BQB4 BZR4:BZX4 CJN4:CJT4 CTJ4:CTP4 DDF4:DDL4 DNB4:DNH4 DWX4:DXD4 EGT4:EGZ4 EQP4:EQV4 FAL4:FAR4 FKH4:FKN4 FUD4:FUJ4 GDZ4:GEF4 GNV4:GOB4 GXR4:GXX4 HHN4:HHT4 HRJ4:HRP4 IBF4:IBL4 ILB4:ILH4 IUX4:IVD4 JET4:JEZ4 JOP4:JOV4 JYL4:JYR4 KIH4:KIN4 KSD4:KSJ4 LBZ4:LCF4 LLV4:LMB4 LVR4:LVX4 MFN4:MFT4 MPJ4:MPP4 MZF4:MZL4 NJB4:NJH4 NSX4:NTD4 OCT4:OCZ4 OMP4:OMV4 OWL4:OWR4 PGH4:PGN4 PQD4:PQJ4 PZZ4:QAF4 QJV4:QKB4 QTR4:QTX4 RDN4:RDT4 RNJ4:RNP4 RXF4:RXL4 SHB4:SHH4 SQX4:SRD4 TAT4:TAZ4 TKP4:TKV4 TUL4:TUR4 UEH4:UEN4 UOD4:UOJ4 UXZ4:UYF4 VHV4:VIB4 VRR4:VRX4 WBN4:WBT4 WLJ4:WLP4 WVF4:WVL4 A65540:G65540 IT65540:IZ65540 SP65540:SV65540 ACL65540:ACR65540 AMH65540:AMN65540 AWD65540:AWJ65540 BFZ65540:BGF65540 BPV65540:BQB65540 BZR65540:BZX65540 CJN65540:CJT65540 CTJ65540:CTP65540 DDF65540:DDL65540 DNB65540:DNH65540 DWX65540:DXD65540 EGT65540:EGZ65540 EQP65540:EQV65540 FAL65540:FAR65540 FKH65540:FKN65540 FUD65540:FUJ65540 GDZ65540:GEF65540 GNV65540:GOB65540 GXR65540:GXX65540 HHN65540:HHT65540 HRJ65540:HRP65540 IBF65540:IBL65540 ILB65540:ILH65540 IUX65540:IVD65540 JET65540:JEZ65540 JOP65540:JOV65540 JYL65540:JYR65540 KIH65540:KIN65540 KSD65540:KSJ65540 LBZ65540:LCF65540 LLV65540:LMB65540 LVR65540:LVX65540 MFN65540:MFT65540 MPJ65540:MPP65540 MZF65540:MZL65540 NJB65540:NJH65540 NSX65540:NTD65540 OCT65540:OCZ65540 OMP65540:OMV65540 OWL65540:OWR65540 PGH65540:PGN65540 PQD65540:PQJ65540 PZZ65540:QAF65540 QJV65540:QKB65540 QTR65540:QTX65540 RDN65540:RDT65540 RNJ65540:RNP65540 RXF65540:RXL65540 SHB65540:SHH65540 SQX65540:SRD65540 TAT65540:TAZ65540 TKP65540:TKV65540 TUL65540:TUR65540 UEH65540:UEN65540 UOD65540:UOJ65540 UXZ65540:UYF65540 VHV65540:VIB65540 VRR65540:VRX65540 WBN65540:WBT65540 WLJ65540:WLP65540 WVF65540:WVL65540 A131076:G131076 IT131076:IZ131076 SP131076:SV131076 ACL131076:ACR131076 AMH131076:AMN131076 AWD131076:AWJ131076 BFZ131076:BGF131076 BPV131076:BQB131076 BZR131076:BZX131076 CJN131076:CJT131076 CTJ131076:CTP131076 DDF131076:DDL131076 DNB131076:DNH131076 DWX131076:DXD131076 EGT131076:EGZ131076 EQP131076:EQV131076 FAL131076:FAR131076 FKH131076:FKN131076 FUD131076:FUJ131076 GDZ131076:GEF131076 GNV131076:GOB131076 GXR131076:GXX131076 HHN131076:HHT131076 HRJ131076:HRP131076 IBF131076:IBL131076 ILB131076:ILH131076 IUX131076:IVD131076 JET131076:JEZ131076 JOP131076:JOV131076 JYL131076:JYR131076 KIH131076:KIN131076 KSD131076:KSJ131076 LBZ131076:LCF131076 LLV131076:LMB131076 LVR131076:LVX131076 MFN131076:MFT131076 MPJ131076:MPP131076 MZF131076:MZL131076 NJB131076:NJH131076 NSX131076:NTD131076 OCT131076:OCZ131076 OMP131076:OMV131076 OWL131076:OWR131076 PGH131076:PGN131076 PQD131076:PQJ131076 PZZ131076:QAF131076 QJV131076:QKB131076 QTR131076:QTX131076 RDN131076:RDT131076 RNJ131076:RNP131076 RXF131076:RXL131076 SHB131076:SHH131076 SQX131076:SRD131076 TAT131076:TAZ131076 TKP131076:TKV131076 TUL131076:TUR131076 UEH131076:UEN131076 UOD131076:UOJ131076 UXZ131076:UYF131076 VHV131076:VIB131076 VRR131076:VRX131076 WBN131076:WBT131076 WLJ131076:WLP131076 WVF131076:WVL131076 A196612:G196612 IT196612:IZ196612 SP196612:SV196612 ACL196612:ACR196612 AMH196612:AMN196612 AWD196612:AWJ196612 BFZ196612:BGF196612 BPV196612:BQB196612 BZR196612:BZX196612 CJN196612:CJT196612 CTJ196612:CTP196612 DDF196612:DDL196612 DNB196612:DNH196612 DWX196612:DXD196612 EGT196612:EGZ196612 EQP196612:EQV196612 FAL196612:FAR196612 FKH196612:FKN196612 FUD196612:FUJ196612 GDZ196612:GEF196612 GNV196612:GOB196612 GXR196612:GXX196612 HHN196612:HHT196612 HRJ196612:HRP196612 IBF196612:IBL196612 ILB196612:ILH196612 IUX196612:IVD196612 JET196612:JEZ196612 JOP196612:JOV196612 JYL196612:JYR196612 KIH196612:KIN196612 KSD196612:KSJ196612 LBZ196612:LCF196612 LLV196612:LMB196612 LVR196612:LVX196612 MFN196612:MFT196612 MPJ196612:MPP196612 MZF196612:MZL196612 NJB196612:NJH196612 NSX196612:NTD196612 OCT196612:OCZ196612 OMP196612:OMV196612 OWL196612:OWR196612 PGH196612:PGN196612 PQD196612:PQJ196612 PZZ196612:QAF196612 QJV196612:QKB196612 QTR196612:QTX196612 RDN196612:RDT196612 RNJ196612:RNP196612 RXF196612:RXL196612 SHB196612:SHH196612 SQX196612:SRD196612 TAT196612:TAZ196612 TKP196612:TKV196612 TUL196612:TUR196612 UEH196612:UEN196612 UOD196612:UOJ196612 UXZ196612:UYF196612 VHV196612:VIB196612 VRR196612:VRX196612 WBN196612:WBT196612 WLJ196612:WLP196612 WVF196612:WVL196612 A262148:G262148 IT262148:IZ262148 SP262148:SV262148 ACL262148:ACR262148 AMH262148:AMN262148 AWD262148:AWJ262148 BFZ262148:BGF262148 BPV262148:BQB262148 BZR262148:BZX262148 CJN262148:CJT262148 CTJ262148:CTP262148 DDF262148:DDL262148 DNB262148:DNH262148 DWX262148:DXD262148 EGT262148:EGZ262148 EQP262148:EQV262148 FAL262148:FAR262148 FKH262148:FKN262148 FUD262148:FUJ262148 GDZ262148:GEF262148 GNV262148:GOB262148 GXR262148:GXX262148 HHN262148:HHT262148 HRJ262148:HRP262148 IBF262148:IBL262148 ILB262148:ILH262148 IUX262148:IVD262148 JET262148:JEZ262148 JOP262148:JOV262148 JYL262148:JYR262148 KIH262148:KIN262148 KSD262148:KSJ262148 LBZ262148:LCF262148 LLV262148:LMB262148 LVR262148:LVX262148 MFN262148:MFT262148 MPJ262148:MPP262148 MZF262148:MZL262148 NJB262148:NJH262148 NSX262148:NTD262148 OCT262148:OCZ262148 OMP262148:OMV262148 OWL262148:OWR262148 PGH262148:PGN262148 PQD262148:PQJ262148 PZZ262148:QAF262148 QJV262148:QKB262148 QTR262148:QTX262148 RDN262148:RDT262148 RNJ262148:RNP262148 RXF262148:RXL262148 SHB262148:SHH262148 SQX262148:SRD262148 TAT262148:TAZ262148 TKP262148:TKV262148 TUL262148:TUR262148 UEH262148:UEN262148 UOD262148:UOJ262148 UXZ262148:UYF262148 VHV262148:VIB262148 VRR262148:VRX262148 WBN262148:WBT262148 WLJ262148:WLP262148 WVF262148:WVL262148 A327684:G327684 IT327684:IZ327684 SP327684:SV327684 ACL327684:ACR327684 AMH327684:AMN327684 AWD327684:AWJ327684 BFZ327684:BGF327684 BPV327684:BQB327684 BZR327684:BZX327684 CJN327684:CJT327684 CTJ327684:CTP327684 DDF327684:DDL327684 DNB327684:DNH327684 DWX327684:DXD327684 EGT327684:EGZ327684 EQP327684:EQV327684 FAL327684:FAR327684 FKH327684:FKN327684 FUD327684:FUJ327684 GDZ327684:GEF327684 GNV327684:GOB327684 GXR327684:GXX327684 HHN327684:HHT327684 HRJ327684:HRP327684 IBF327684:IBL327684 ILB327684:ILH327684 IUX327684:IVD327684 JET327684:JEZ327684 JOP327684:JOV327684 JYL327684:JYR327684 KIH327684:KIN327684 KSD327684:KSJ327684 LBZ327684:LCF327684 LLV327684:LMB327684 LVR327684:LVX327684 MFN327684:MFT327684 MPJ327684:MPP327684 MZF327684:MZL327684 NJB327684:NJH327684 NSX327684:NTD327684 OCT327684:OCZ327684 OMP327684:OMV327684 OWL327684:OWR327684 PGH327684:PGN327684 PQD327684:PQJ327684 PZZ327684:QAF327684 QJV327684:QKB327684 QTR327684:QTX327684 RDN327684:RDT327684 RNJ327684:RNP327684 RXF327684:RXL327684 SHB327684:SHH327684 SQX327684:SRD327684 TAT327684:TAZ327684 TKP327684:TKV327684 TUL327684:TUR327684 UEH327684:UEN327684 UOD327684:UOJ327684 UXZ327684:UYF327684 VHV327684:VIB327684 VRR327684:VRX327684 WBN327684:WBT327684 WLJ327684:WLP327684 WVF327684:WVL327684 A393220:G393220 IT393220:IZ393220 SP393220:SV393220 ACL393220:ACR393220 AMH393220:AMN393220 AWD393220:AWJ393220 BFZ393220:BGF393220 BPV393220:BQB393220 BZR393220:BZX393220 CJN393220:CJT393220 CTJ393220:CTP393220 DDF393220:DDL393220 DNB393220:DNH393220 DWX393220:DXD393220 EGT393220:EGZ393220 EQP393220:EQV393220 FAL393220:FAR393220 FKH393220:FKN393220 FUD393220:FUJ393220 GDZ393220:GEF393220 GNV393220:GOB393220 GXR393220:GXX393220 HHN393220:HHT393220 HRJ393220:HRP393220 IBF393220:IBL393220 ILB393220:ILH393220 IUX393220:IVD393220 JET393220:JEZ393220 JOP393220:JOV393220 JYL393220:JYR393220 KIH393220:KIN393220 KSD393220:KSJ393220 LBZ393220:LCF393220 LLV393220:LMB393220 LVR393220:LVX393220 MFN393220:MFT393220 MPJ393220:MPP393220 MZF393220:MZL393220 NJB393220:NJH393220 NSX393220:NTD393220 OCT393220:OCZ393220 OMP393220:OMV393220 OWL393220:OWR393220 PGH393220:PGN393220 PQD393220:PQJ393220 PZZ393220:QAF393220 QJV393220:QKB393220 QTR393220:QTX393220 RDN393220:RDT393220 RNJ393220:RNP393220 RXF393220:RXL393220 SHB393220:SHH393220 SQX393220:SRD393220 TAT393220:TAZ393220 TKP393220:TKV393220 TUL393220:TUR393220 UEH393220:UEN393220 UOD393220:UOJ393220 UXZ393220:UYF393220 VHV393220:VIB393220 VRR393220:VRX393220 WBN393220:WBT393220 WLJ393220:WLP393220 WVF393220:WVL393220 A458756:G458756 IT458756:IZ458756 SP458756:SV458756 ACL458756:ACR458756 AMH458756:AMN458756 AWD458756:AWJ458756 BFZ458756:BGF458756 BPV458756:BQB458756 BZR458756:BZX458756 CJN458756:CJT458756 CTJ458756:CTP458756 DDF458756:DDL458756 DNB458756:DNH458756 DWX458756:DXD458756 EGT458756:EGZ458756 EQP458756:EQV458756 FAL458756:FAR458756 FKH458756:FKN458756 FUD458756:FUJ458756 GDZ458756:GEF458756 GNV458756:GOB458756 GXR458756:GXX458756 HHN458756:HHT458756 HRJ458756:HRP458756 IBF458756:IBL458756 ILB458756:ILH458756 IUX458756:IVD458756 JET458756:JEZ458756 JOP458756:JOV458756 JYL458756:JYR458756 KIH458756:KIN458756 KSD458756:KSJ458756 LBZ458756:LCF458756 LLV458756:LMB458756 LVR458756:LVX458756 MFN458756:MFT458756 MPJ458756:MPP458756 MZF458756:MZL458756 NJB458756:NJH458756 NSX458756:NTD458756 OCT458756:OCZ458756 OMP458756:OMV458756 OWL458756:OWR458756 PGH458756:PGN458756 PQD458756:PQJ458756 PZZ458756:QAF458756 QJV458756:QKB458756 QTR458756:QTX458756 RDN458756:RDT458756 RNJ458756:RNP458756 RXF458756:RXL458756 SHB458756:SHH458756 SQX458756:SRD458756 TAT458756:TAZ458756 TKP458756:TKV458756 TUL458756:TUR458756 UEH458756:UEN458756 UOD458756:UOJ458756 UXZ458756:UYF458756 VHV458756:VIB458756 VRR458756:VRX458756 WBN458756:WBT458756 WLJ458756:WLP458756 WVF458756:WVL458756 A524292:G524292 IT524292:IZ524292 SP524292:SV524292 ACL524292:ACR524292 AMH524292:AMN524292 AWD524292:AWJ524292 BFZ524292:BGF524292 BPV524292:BQB524292 BZR524292:BZX524292 CJN524292:CJT524292 CTJ524292:CTP524292 DDF524292:DDL524292 DNB524292:DNH524292 DWX524292:DXD524292 EGT524292:EGZ524292 EQP524292:EQV524292 FAL524292:FAR524292 FKH524292:FKN524292 FUD524292:FUJ524292 GDZ524292:GEF524292 GNV524292:GOB524292 GXR524292:GXX524292 HHN524292:HHT524292 HRJ524292:HRP524292 IBF524292:IBL524292 ILB524292:ILH524292 IUX524292:IVD524292 JET524292:JEZ524292 JOP524292:JOV524292 JYL524292:JYR524292 KIH524292:KIN524292 KSD524292:KSJ524292 LBZ524292:LCF524292 LLV524292:LMB524292 LVR524292:LVX524292 MFN524292:MFT524292 MPJ524292:MPP524292 MZF524292:MZL524292 NJB524292:NJH524292 NSX524292:NTD524292 OCT524292:OCZ524292 OMP524292:OMV524292 OWL524292:OWR524292 PGH524292:PGN524292 PQD524292:PQJ524292 PZZ524292:QAF524292 QJV524292:QKB524292 QTR524292:QTX524292 RDN524292:RDT524292 RNJ524292:RNP524292 RXF524292:RXL524292 SHB524292:SHH524292 SQX524292:SRD524292 TAT524292:TAZ524292 TKP524292:TKV524292 TUL524292:TUR524292 UEH524292:UEN524292 UOD524292:UOJ524292 UXZ524292:UYF524292 VHV524292:VIB524292 VRR524292:VRX524292 WBN524292:WBT524292 WLJ524292:WLP524292 WVF524292:WVL524292 A589828:G589828 IT589828:IZ589828 SP589828:SV589828 ACL589828:ACR589828 AMH589828:AMN589828 AWD589828:AWJ589828 BFZ589828:BGF589828 BPV589828:BQB589828 BZR589828:BZX589828 CJN589828:CJT589828 CTJ589828:CTP589828 DDF589828:DDL589828 DNB589828:DNH589828 DWX589828:DXD589828 EGT589828:EGZ589828 EQP589828:EQV589828 FAL589828:FAR589828 FKH589828:FKN589828 FUD589828:FUJ589828 GDZ589828:GEF589828 GNV589828:GOB589828 GXR589828:GXX589828 HHN589828:HHT589828 HRJ589828:HRP589828 IBF589828:IBL589828 ILB589828:ILH589828 IUX589828:IVD589828 JET589828:JEZ589828 JOP589828:JOV589828 JYL589828:JYR589828 KIH589828:KIN589828 KSD589828:KSJ589828 LBZ589828:LCF589828 LLV589828:LMB589828 LVR589828:LVX589828 MFN589828:MFT589828 MPJ589828:MPP589828 MZF589828:MZL589828 NJB589828:NJH589828 NSX589828:NTD589828 OCT589828:OCZ589828 OMP589828:OMV589828 OWL589828:OWR589828 PGH589828:PGN589828 PQD589828:PQJ589828 PZZ589828:QAF589828 QJV589828:QKB589828 QTR589828:QTX589828 RDN589828:RDT589828 RNJ589828:RNP589828 RXF589828:RXL589828 SHB589828:SHH589828 SQX589828:SRD589828 TAT589828:TAZ589828 TKP589828:TKV589828 TUL589828:TUR589828 UEH589828:UEN589828 UOD589828:UOJ589828 UXZ589828:UYF589828 VHV589828:VIB589828 VRR589828:VRX589828 WBN589828:WBT589828 WLJ589828:WLP589828 WVF589828:WVL589828 A655364:G655364 IT655364:IZ655364 SP655364:SV655364 ACL655364:ACR655364 AMH655364:AMN655364 AWD655364:AWJ655364 BFZ655364:BGF655364 BPV655364:BQB655364 BZR655364:BZX655364 CJN655364:CJT655364 CTJ655364:CTP655364 DDF655364:DDL655364 DNB655364:DNH655364 DWX655364:DXD655364 EGT655364:EGZ655364 EQP655364:EQV655364 FAL655364:FAR655364 FKH655364:FKN655364 FUD655364:FUJ655364 GDZ655364:GEF655364 GNV655364:GOB655364 GXR655364:GXX655364 HHN655364:HHT655364 HRJ655364:HRP655364 IBF655364:IBL655364 ILB655364:ILH655364 IUX655364:IVD655364 JET655364:JEZ655364 JOP655364:JOV655364 JYL655364:JYR655364 KIH655364:KIN655364 KSD655364:KSJ655364 LBZ655364:LCF655364 LLV655364:LMB655364 LVR655364:LVX655364 MFN655364:MFT655364 MPJ655364:MPP655364 MZF655364:MZL655364 NJB655364:NJH655364 NSX655364:NTD655364 OCT655364:OCZ655364 OMP655364:OMV655364 OWL655364:OWR655364 PGH655364:PGN655364 PQD655364:PQJ655364 PZZ655364:QAF655364 QJV655364:QKB655364 QTR655364:QTX655364 RDN655364:RDT655364 RNJ655364:RNP655364 RXF655364:RXL655364 SHB655364:SHH655364 SQX655364:SRD655364 TAT655364:TAZ655364 TKP655364:TKV655364 TUL655364:TUR655364 UEH655364:UEN655364 UOD655364:UOJ655364 UXZ655364:UYF655364 VHV655364:VIB655364 VRR655364:VRX655364 WBN655364:WBT655364 WLJ655364:WLP655364 WVF655364:WVL655364 A720900:G720900 IT720900:IZ720900 SP720900:SV720900 ACL720900:ACR720900 AMH720900:AMN720900 AWD720900:AWJ720900 BFZ720900:BGF720900 BPV720900:BQB720900 BZR720900:BZX720900 CJN720900:CJT720900 CTJ720900:CTP720900 DDF720900:DDL720900 DNB720900:DNH720900 DWX720900:DXD720900 EGT720900:EGZ720900 EQP720900:EQV720900 FAL720900:FAR720900 FKH720900:FKN720900 FUD720900:FUJ720900 GDZ720900:GEF720900 GNV720900:GOB720900 GXR720900:GXX720900 HHN720900:HHT720900 HRJ720900:HRP720900 IBF720900:IBL720900 ILB720900:ILH720900 IUX720900:IVD720900 JET720900:JEZ720900 JOP720900:JOV720900 JYL720900:JYR720900 KIH720900:KIN720900 KSD720900:KSJ720900 LBZ720900:LCF720900 LLV720900:LMB720900 LVR720900:LVX720900 MFN720900:MFT720900 MPJ720900:MPP720900 MZF720900:MZL720900 NJB720900:NJH720900 NSX720900:NTD720900 OCT720900:OCZ720900 OMP720900:OMV720900 OWL720900:OWR720900 PGH720900:PGN720900 PQD720900:PQJ720900 PZZ720900:QAF720900 QJV720900:QKB720900 QTR720900:QTX720900 RDN720900:RDT720900 RNJ720900:RNP720900 RXF720900:RXL720900 SHB720900:SHH720900 SQX720900:SRD720900 TAT720900:TAZ720900 TKP720900:TKV720900 TUL720900:TUR720900 UEH720900:UEN720900 UOD720900:UOJ720900 UXZ720900:UYF720900 VHV720900:VIB720900 VRR720900:VRX720900 WBN720900:WBT720900 WLJ720900:WLP720900 WVF720900:WVL720900 A786436:G786436 IT786436:IZ786436 SP786436:SV786436 ACL786436:ACR786436 AMH786436:AMN786436 AWD786436:AWJ786436 BFZ786436:BGF786436 BPV786436:BQB786436 BZR786436:BZX786436 CJN786436:CJT786436 CTJ786436:CTP786436 DDF786436:DDL786436 DNB786436:DNH786436 DWX786436:DXD786436 EGT786436:EGZ786436 EQP786436:EQV786436 FAL786436:FAR786436 FKH786436:FKN786436 FUD786436:FUJ786436 GDZ786436:GEF786436 GNV786436:GOB786436 GXR786436:GXX786436 HHN786436:HHT786436 HRJ786436:HRP786436 IBF786436:IBL786436 ILB786436:ILH786436 IUX786436:IVD786436 JET786436:JEZ786436 JOP786436:JOV786436 JYL786436:JYR786436 KIH786436:KIN786436 KSD786436:KSJ786436 LBZ786436:LCF786436 LLV786436:LMB786436 LVR786436:LVX786436 MFN786436:MFT786436 MPJ786436:MPP786436 MZF786436:MZL786436 NJB786436:NJH786436 NSX786436:NTD786436 OCT786436:OCZ786436 OMP786436:OMV786436 OWL786436:OWR786436 PGH786436:PGN786436 PQD786436:PQJ786436 PZZ786436:QAF786436 QJV786436:QKB786436 QTR786436:QTX786436 RDN786436:RDT786436 RNJ786436:RNP786436 RXF786436:RXL786436 SHB786436:SHH786436 SQX786436:SRD786436 TAT786436:TAZ786436 TKP786436:TKV786436 TUL786436:TUR786436 UEH786436:UEN786436 UOD786436:UOJ786436 UXZ786436:UYF786436 VHV786436:VIB786436 VRR786436:VRX786436 WBN786436:WBT786436 WLJ786436:WLP786436 WVF786436:WVL786436 A851972:G851972 IT851972:IZ851972 SP851972:SV851972 ACL851972:ACR851972 AMH851972:AMN851972 AWD851972:AWJ851972 BFZ851972:BGF851972 BPV851972:BQB851972 BZR851972:BZX851972 CJN851972:CJT851972 CTJ851972:CTP851972 DDF851972:DDL851972 DNB851972:DNH851972 DWX851972:DXD851972 EGT851972:EGZ851972 EQP851972:EQV851972 FAL851972:FAR851972 FKH851972:FKN851972 FUD851972:FUJ851972 GDZ851972:GEF851972 GNV851972:GOB851972 GXR851972:GXX851972 HHN851972:HHT851972 HRJ851972:HRP851972 IBF851972:IBL851972 ILB851972:ILH851972 IUX851972:IVD851972 JET851972:JEZ851972 JOP851972:JOV851972 JYL851972:JYR851972 KIH851972:KIN851972 KSD851972:KSJ851972 LBZ851972:LCF851972 LLV851972:LMB851972 LVR851972:LVX851972 MFN851972:MFT851972 MPJ851972:MPP851972 MZF851972:MZL851972 NJB851972:NJH851972 NSX851972:NTD851972 OCT851972:OCZ851972 OMP851972:OMV851972 OWL851972:OWR851972 PGH851972:PGN851972 PQD851972:PQJ851972 PZZ851972:QAF851972 QJV851972:QKB851972 QTR851972:QTX851972 RDN851972:RDT851972 RNJ851972:RNP851972 RXF851972:RXL851972 SHB851972:SHH851972 SQX851972:SRD851972 TAT851972:TAZ851972 TKP851972:TKV851972 TUL851972:TUR851972 UEH851972:UEN851972 UOD851972:UOJ851972 UXZ851972:UYF851972 VHV851972:VIB851972 VRR851972:VRX851972 WBN851972:WBT851972 WLJ851972:WLP851972 WVF851972:WVL851972 A917508:G917508 IT917508:IZ917508 SP917508:SV917508 ACL917508:ACR917508 AMH917508:AMN917508 AWD917508:AWJ917508 BFZ917508:BGF917508 BPV917508:BQB917508 BZR917508:BZX917508 CJN917508:CJT917508 CTJ917508:CTP917508 DDF917508:DDL917508 DNB917508:DNH917508 DWX917508:DXD917508 EGT917508:EGZ917508 EQP917508:EQV917508 FAL917508:FAR917508 FKH917508:FKN917508 FUD917508:FUJ917508 GDZ917508:GEF917508 GNV917508:GOB917508 GXR917508:GXX917508 HHN917508:HHT917508 HRJ917508:HRP917508 IBF917508:IBL917508 ILB917508:ILH917508 IUX917508:IVD917508 JET917508:JEZ917508 JOP917508:JOV917508 JYL917508:JYR917508 KIH917508:KIN917508 KSD917508:KSJ917508 LBZ917508:LCF917508 LLV917508:LMB917508 LVR917508:LVX917508 MFN917508:MFT917508 MPJ917508:MPP917508 MZF917508:MZL917508 NJB917508:NJH917508 NSX917508:NTD917508 OCT917508:OCZ917508 OMP917508:OMV917508 OWL917508:OWR917508 PGH917508:PGN917508 PQD917508:PQJ917508 PZZ917508:QAF917508 QJV917508:QKB917508 QTR917508:QTX917508 RDN917508:RDT917508 RNJ917508:RNP917508 RXF917508:RXL917508 SHB917508:SHH917508 SQX917508:SRD917508 TAT917508:TAZ917508 TKP917508:TKV917508 TUL917508:TUR917508 UEH917508:UEN917508 UOD917508:UOJ917508 UXZ917508:UYF917508 VHV917508:VIB917508 VRR917508:VRX917508 WBN917508:WBT917508 WLJ917508:WLP917508 WVF917508:WVL917508 A983044:G983044 IT983044:IZ983044 SP983044:SV983044 ACL983044:ACR983044 AMH983044:AMN983044 AWD983044:AWJ983044 BFZ983044:BGF983044 BPV983044:BQB983044 BZR983044:BZX983044 CJN983044:CJT983044 CTJ983044:CTP983044 DDF983044:DDL983044 DNB983044:DNH983044 DWX983044:DXD983044 EGT983044:EGZ983044 EQP983044:EQV983044 FAL983044:FAR983044 FKH983044:FKN983044 FUD983044:FUJ983044 GDZ983044:GEF983044 GNV983044:GOB983044 GXR983044:GXX983044 HHN983044:HHT983044 HRJ983044:HRP983044 IBF983044:IBL983044 ILB983044:ILH983044 IUX983044:IVD983044 JET983044:JEZ983044 JOP983044:JOV983044 JYL983044:JYR983044 KIH983044:KIN983044 KSD983044:KSJ983044 LBZ983044:LCF983044 LLV983044:LMB983044 LVR983044:LVX983044 MFN983044:MFT983044 MPJ983044:MPP983044 MZF983044:MZL983044 NJB983044:NJH983044 NSX983044:NTD983044 OCT983044:OCZ983044 OMP983044:OMV983044 OWL983044:OWR983044 PGH983044:PGN983044 PQD983044:PQJ983044 PZZ983044:QAF983044 QJV983044:QKB983044 QTR983044:QTX983044 RDN983044:RDT983044 RNJ983044:RNP983044 RXF983044:RXL983044 SHB983044:SHH983044 SQX983044:SRD983044 TAT983044:TAZ983044 TKP983044:TKV983044 TUL983044:TUR983044 UEH983044:UEN983044 UOD983044:UOJ983044 UXZ983044:UYF983044 VHV983044:VIB983044 VRR983044:VRX983044 WBN983044:WBT983044 WLJ983044:WLP983044 WVF983044:WVL983044">
      <formula1>$F$315:$F$406</formula1>
    </dataValidation>
    <dataValidation type="list" allowBlank="1" showInputMessage="1" showErrorMessage="1" errorTitle="Выберите наименование гос.органа" error="Нужно выбрать наименование госоргана из списка (нажмите треугольную кнопку &quot;ВНИЗ&quot; на правой стороне ячейки)" sqref="A3:G3 IT3:IZ3 SP3:SV3 ACL3:ACR3 AMH3:AMN3 AWD3:AWJ3 BFZ3:BGF3 BPV3:BQB3 BZR3:BZX3 CJN3:CJT3 CTJ3:CTP3 DDF3:DDL3 DNB3:DNH3 DWX3:DXD3 EGT3:EGZ3 EQP3:EQV3 FAL3:FAR3 FKH3:FKN3 FUD3:FUJ3 GDZ3:GEF3 GNV3:GOB3 GXR3:GXX3 HHN3:HHT3 HRJ3:HRP3 IBF3:IBL3 ILB3:ILH3 IUX3:IVD3 JET3:JEZ3 JOP3:JOV3 JYL3:JYR3 KIH3:KIN3 KSD3:KSJ3 LBZ3:LCF3 LLV3:LMB3 LVR3:LVX3 MFN3:MFT3 MPJ3:MPP3 MZF3:MZL3 NJB3:NJH3 NSX3:NTD3 OCT3:OCZ3 OMP3:OMV3 OWL3:OWR3 PGH3:PGN3 PQD3:PQJ3 PZZ3:QAF3 QJV3:QKB3 QTR3:QTX3 RDN3:RDT3 RNJ3:RNP3 RXF3:RXL3 SHB3:SHH3 SQX3:SRD3 TAT3:TAZ3 TKP3:TKV3 TUL3:TUR3 UEH3:UEN3 UOD3:UOJ3 UXZ3:UYF3 VHV3:VIB3 VRR3:VRX3 WBN3:WBT3 WLJ3:WLP3 WVF3:WVL3 A65539:G65539 IT65539:IZ65539 SP65539:SV65539 ACL65539:ACR65539 AMH65539:AMN65539 AWD65539:AWJ65539 BFZ65539:BGF65539 BPV65539:BQB65539 BZR65539:BZX65539 CJN65539:CJT65539 CTJ65539:CTP65539 DDF65539:DDL65539 DNB65539:DNH65539 DWX65539:DXD65539 EGT65539:EGZ65539 EQP65539:EQV65539 FAL65539:FAR65539 FKH65539:FKN65539 FUD65539:FUJ65539 GDZ65539:GEF65539 GNV65539:GOB65539 GXR65539:GXX65539 HHN65539:HHT65539 HRJ65539:HRP65539 IBF65539:IBL65539 ILB65539:ILH65539 IUX65539:IVD65539 JET65539:JEZ65539 JOP65539:JOV65539 JYL65539:JYR65539 KIH65539:KIN65539 KSD65539:KSJ65539 LBZ65539:LCF65539 LLV65539:LMB65539 LVR65539:LVX65539 MFN65539:MFT65539 MPJ65539:MPP65539 MZF65539:MZL65539 NJB65539:NJH65539 NSX65539:NTD65539 OCT65539:OCZ65539 OMP65539:OMV65539 OWL65539:OWR65539 PGH65539:PGN65539 PQD65539:PQJ65539 PZZ65539:QAF65539 QJV65539:QKB65539 QTR65539:QTX65539 RDN65539:RDT65539 RNJ65539:RNP65539 RXF65539:RXL65539 SHB65539:SHH65539 SQX65539:SRD65539 TAT65539:TAZ65539 TKP65539:TKV65539 TUL65539:TUR65539 UEH65539:UEN65539 UOD65539:UOJ65539 UXZ65539:UYF65539 VHV65539:VIB65539 VRR65539:VRX65539 WBN65539:WBT65539 WLJ65539:WLP65539 WVF65539:WVL65539 A131075:G131075 IT131075:IZ131075 SP131075:SV131075 ACL131075:ACR131075 AMH131075:AMN131075 AWD131075:AWJ131075 BFZ131075:BGF131075 BPV131075:BQB131075 BZR131075:BZX131075 CJN131075:CJT131075 CTJ131075:CTP131075 DDF131075:DDL131075 DNB131075:DNH131075 DWX131075:DXD131075 EGT131075:EGZ131075 EQP131075:EQV131075 FAL131075:FAR131075 FKH131075:FKN131075 FUD131075:FUJ131075 GDZ131075:GEF131075 GNV131075:GOB131075 GXR131075:GXX131075 HHN131075:HHT131075 HRJ131075:HRP131075 IBF131075:IBL131075 ILB131075:ILH131075 IUX131075:IVD131075 JET131075:JEZ131075 JOP131075:JOV131075 JYL131075:JYR131075 KIH131075:KIN131075 KSD131075:KSJ131075 LBZ131075:LCF131075 LLV131075:LMB131075 LVR131075:LVX131075 MFN131075:MFT131075 MPJ131075:MPP131075 MZF131075:MZL131075 NJB131075:NJH131075 NSX131075:NTD131075 OCT131075:OCZ131075 OMP131075:OMV131075 OWL131075:OWR131075 PGH131075:PGN131075 PQD131075:PQJ131075 PZZ131075:QAF131075 QJV131075:QKB131075 QTR131075:QTX131075 RDN131075:RDT131075 RNJ131075:RNP131075 RXF131075:RXL131075 SHB131075:SHH131075 SQX131075:SRD131075 TAT131075:TAZ131075 TKP131075:TKV131075 TUL131075:TUR131075 UEH131075:UEN131075 UOD131075:UOJ131075 UXZ131075:UYF131075 VHV131075:VIB131075 VRR131075:VRX131075 WBN131075:WBT131075 WLJ131075:WLP131075 WVF131075:WVL131075 A196611:G196611 IT196611:IZ196611 SP196611:SV196611 ACL196611:ACR196611 AMH196611:AMN196611 AWD196611:AWJ196611 BFZ196611:BGF196611 BPV196611:BQB196611 BZR196611:BZX196611 CJN196611:CJT196611 CTJ196611:CTP196611 DDF196611:DDL196611 DNB196611:DNH196611 DWX196611:DXD196611 EGT196611:EGZ196611 EQP196611:EQV196611 FAL196611:FAR196611 FKH196611:FKN196611 FUD196611:FUJ196611 GDZ196611:GEF196611 GNV196611:GOB196611 GXR196611:GXX196611 HHN196611:HHT196611 HRJ196611:HRP196611 IBF196611:IBL196611 ILB196611:ILH196611 IUX196611:IVD196611 JET196611:JEZ196611 JOP196611:JOV196611 JYL196611:JYR196611 KIH196611:KIN196611 KSD196611:KSJ196611 LBZ196611:LCF196611 LLV196611:LMB196611 LVR196611:LVX196611 MFN196611:MFT196611 MPJ196611:MPP196611 MZF196611:MZL196611 NJB196611:NJH196611 NSX196611:NTD196611 OCT196611:OCZ196611 OMP196611:OMV196611 OWL196611:OWR196611 PGH196611:PGN196611 PQD196611:PQJ196611 PZZ196611:QAF196611 QJV196611:QKB196611 QTR196611:QTX196611 RDN196611:RDT196611 RNJ196611:RNP196611 RXF196611:RXL196611 SHB196611:SHH196611 SQX196611:SRD196611 TAT196611:TAZ196611 TKP196611:TKV196611 TUL196611:TUR196611 UEH196611:UEN196611 UOD196611:UOJ196611 UXZ196611:UYF196611 VHV196611:VIB196611 VRR196611:VRX196611 WBN196611:WBT196611 WLJ196611:WLP196611 WVF196611:WVL196611 A262147:G262147 IT262147:IZ262147 SP262147:SV262147 ACL262147:ACR262147 AMH262147:AMN262147 AWD262147:AWJ262147 BFZ262147:BGF262147 BPV262147:BQB262147 BZR262147:BZX262147 CJN262147:CJT262147 CTJ262147:CTP262147 DDF262147:DDL262147 DNB262147:DNH262147 DWX262147:DXD262147 EGT262147:EGZ262147 EQP262147:EQV262147 FAL262147:FAR262147 FKH262147:FKN262147 FUD262147:FUJ262147 GDZ262147:GEF262147 GNV262147:GOB262147 GXR262147:GXX262147 HHN262147:HHT262147 HRJ262147:HRP262147 IBF262147:IBL262147 ILB262147:ILH262147 IUX262147:IVD262147 JET262147:JEZ262147 JOP262147:JOV262147 JYL262147:JYR262147 KIH262147:KIN262147 KSD262147:KSJ262147 LBZ262147:LCF262147 LLV262147:LMB262147 LVR262147:LVX262147 MFN262147:MFT262147 MPJ262147:MPP262147 MZF262147:MZL262147 NJB262147:NJH262147 NSX262147:NTD262147 OCT262147:OCZ262147 OMP262147:OMV262147 OWL262147:OWR262147 PGH262147:PGN262147 PQD262147:PQJ262147 PZZ262147:QAF262147 QJV262147:QKB262147 QTR262147:QTX262147 RDN262147:RDT262147 RNJ262147:RNP262147 RXF262147:RXL262147 SHB262147:SHH262147 SQX262147:SRD262147 TAT262147:TAZ262147 TKP262147:TKV262147 TUL262147:TUR262147 UEH262147:UEN262147 UOD262147:UOJ262147 UXZ262147:UYF262147 VHV262147:VIB262147 VRR262147:VRX262147 WBN262147:WBT262147 WLJ262147:WLP262147 WVF262147:WVL262147 A327683:G327683 IT327683:IZ327683 SP327683:SV327683 ACL327683:ACR327683 AMH327683:AMN327683 AWD327683:AWJ327683 BFZ327683:BGF327683 BPV327683:BQB327683 BZR327683:BZX327683 CJN327683:CJT327683 CTJ327683:CTP327683 DDF327683:DDL327683 DNB327683:DNH327683 DWX327683:DXD327683 EGT327683:EGZ327683 EQP327683:EQV327683 FAL327683:FAR327683 FKH327683:FKN327683 FUD327683:FUJ327683 GDZ327683:GEF327683 GNV327683:GOB327683 GXR327683:GXX327683 HHN327683:HHT327683 HRJ327683:HRP327683 IBF327683:IBL327683 ILB327683:ILH327683 IUX327683:IVD327683 JET327683:JEZ327683 JOP327683:JOV327683 JYL327683:JYR327683 KIH327683:KIN327683 KSD327683:KSJ327683 LBZ327683:LCF327683 LLV327683:LMB327683 LVR327683:LVX327683 MFN327683:MFT327683 MPJ327683:MPP327683 MZF327683:MZL327683 NJB327683:NJH327683 NSX327683:NTD327683 OCT327683:OCZ327683 OMP327683:OMV327683 OWL327683:OWR327683 PGH327683:PGN327683 PQD327683:PQJ327683 PZZ327683:QAF327683 QJV327683:QKB327683 QTR327683:QTX327683 RDN327683:RDT327683 RNJ327683:RNP327683 RXF327683:RXL327683 SHB327683:SHH327683 SQX327683:SRD327683 TAT327683:TAZ327683 TKP327683:TKV327683 TUL327683:TUR327683 UEH327683:UEN327683 UOD327683:UOJ327683 UXZ327683:UYF327683 VHV327683:VIB327683 VRR327683:VRX327683 WBN327683:WBT327683 WLJ327683:WLP327683 WVF327683:WVL327683 A393219:G393219 IT393219:IZ393219 SP393219:SV393219 ACL393219:ACR393219 AMH393219:AMN393219 AWD393219:AWJ393219 BFZ393219:BGF393219 BPV393219:BQB393219 BZR393219:BZX393219 CJN393219:CJT393219 CTJ393219:CTP393219 DDF393219:DDL393219 DNB393219:DNH393219 DWX393219:DXD393219 EGT393219:EGZ393219 EQP393219:EQV393219 FAL393219:FAR393219 FKH393219:FKN393219 FUD393219:FUJ393219 GDZ393219:GEF393219 GNV393219:GOB393219 GXR393219:GXX393219 HHN393219:HHT393219 HRJ393219:HRP393219 IBF393219:IBL393219 ILB393219:ILH393219 IUX393219:IVD393219 JET393219:JEZ393219 JOP393219:JOV393219 JYL393219:JYR393219 KIH393219:KIN393219 KSD393219:KSJ393219 LBZ393219:LCF393219 LLV393219:LMB393219 LVR393219:LVX393219 MFN393219:MFT393219 MPJ393219:MPP393219 MZF393219:MZL393219 NJB393219:NJH393219 NSX393219:NTD393219 OCT393219:OCZ393219 OMP393219:OMV393219 OWL393219:OWR393219 PGH393219:PGN393219 PQD393219:PQJ393219 PZZ393219:QAF393219 QJV393219:QKB393219 QTR393219:QTX393219 RDN393219:RDT393219 RNJ393219:RNP393219 RXF393219:RXL393219 SHB393219:SHH393219 SQX393219:SRD393219 TAT393219:TAZ393219 TKP393219:TKV393219 TUL393219:TUR393219 UEH393219:UEN393219 UOD393219:UOJ393219 UXZ393219:UYF393219 VHV393219:VIB393219 VRR393219:VRX393219 WBN393219:WBT393219 WLJ393219:WLP393219 WVF393219:WVL393219 A458755:G458755 IT458755:IZ458755 SP458755:SV458755 ACL458755:ACR458755 AMH458755:AMN458755 AWD458755:AWJ458755 BFZ458755:BGF458755 BPV458755:BQB458755 BZR458755:BZX458755 CJN458755:CJT458755 CTJ458755:CTP458755 DDF458755:DDL458755 DNB458755:DNH458755 DWX458755:DXD458755 EGT458755:EGZ458755 EQP458755:EQV458755 FAL458755:FAR458755 FKH458755:FKN458755 FUD458755:FUJ458755 GDZ458755:GEF458755 GNV458755:GOB458755 GXR458755:GXX458755 HHN458755:HHT458755 HRJ458755:HRP458755 IBF458755:IBL458755 ILB458755:ILH458755 IUX458755:IVD458755 JET458755:JEZ458755 JOP458755:JOV458755 JYL458755:JYR458755 KIH458755:KIN458755 KSD458755:KSJ458755 LBZ458755:LCF458755 LLV458755:LMB458755 LVR458755:LVX458755 MFN458755:MFT458755 MPJ458755:MPP458755 MZF458755:MZL458755 NJB458755:NJH458755 NSX458755:NTD458755 OCT458755:OCZ458755 OMP458755:OMV458755 OWL458755:OWR458755 PGH458755:PGN458755 PQD458755:PQJ458755 PZZ458755:QAF458755 QJV458755:QKB458755 QTR458755:QTX458755 RDN458755:RDT458755 RNJ458755:RNP458755 RXF458755:RXL458755 SHB458755:SHH458755 SQX458755:SRD458755 TAT458755:TAZ458755 TKP458755:TKV458755 TUL458755:TUR458755 UEH458755:UEN458755 UOD458755:UOJ458755 UXZ458755:UYF458755 VHV458755:VIB458755 VRR458755:VRX458755 WBN458755:WBT458755 WLJ458755:WLP458755 WVF458755:WVL458755 A524291:G524291 IT524291:IZ524291 SP524291:SV524291 ACL524291:ACR524291 AMH524291:AMN524291 AWD524291:AWJ524291 BFZ524291:BGF524291 BPV524291:BQB524291 BZR524291:BZX524291 CJN524291:CJT524291 CTJ524291:CTP524291 DDF524291:DDL524291 DNB524291:DNH524291 DWX524291:DXD524291 EGT524291:EGZ524291 EQP524291:EQV524291 FAL524291:FAR524291 FKH524291:FKN524291 FUD524291:FUJ524291 GDZ524291:GEF524291 GNV524291:GOB524291 GXR524291:GXX524291 HHN524291:HHT524291 HRJ524291:HRP524291 IBF524291:IBL524291 ILB524291:ILH524291 IUX524291:IVD524291 JET524291:JEZ524291 JOP524291:JOV524291 JYL524291:JYR524291 KIH524291:KIN524291 KSD524291:KSJ524291 LBZ524291:LCF524291 LLV524291:LMB524291 LVR524291:LVX524291 MFN524291:MFT524291 MPJ524291:MPP524291 MZF524291:MZL524291 NJB524291:NJH524291 NSX524291:NTD524291 OCT524291:OCZ524291 OMP524291:OMV524291 OWL524291:OWR524291 PGH524291:PGN524291 PQD524291:PQJ524291 PZZ524291:QAF524291 QJV524291:QKB524291 QTR524291:QTX524291 RDN524291:RDT524291 RNJ524291:RNP524291 RXF524291:RXL524291 SHB524291:SHH524291 SQX524291:SRD524291 TAT524291:TAZ524291 TKP524291:TKV524291 TUL524291:TUR524291 UEH524291:UEN524291 UOD524291:UOJ524291 UXZ524291:UYF524291 VHV524291:VIB524291 VRR524291:VRX524291 WBN524291:WBT524291 WLJ524291:WLP524291 WVF524291:WVL524291 A589827:G589827 IT589827:IZ589827 SP589827:SV589827 ACL589827:ACR589827 AMH589827:AMN589827 AWD589827:AWJ589827 BFZ589827:BGF589827 BPV589827:BQB589827 BZR589827:BZX589827 CJN589827:CJT589827 CTJ589827:CTP589827 DDF589827:DDL589827 DNB589827:DNH589827 DWX589827:DXD589827 EGT589827:EGZ589827 EQP589827:EQV589827 FAL589827:FAR589827 FKH589827:FKN589827 FUD589827:FUJ589827 GDZ589827:GEF589827 GNV589827:GOB589827 GXR589827:GXX589827 HHN589827:HHT589827 HRJ589827:HRP589827 IBF589827:IBL589827 ILB589827:ILH589827 IUX589827:IVD589827 JET589827:JEZ589827 JOP589827:JOV589827 JYL589827:JYR589827 KIH589827:KIN589827 KSD589827:KSJ589827 LBZ589827:LCF589827 LLV589827:LMB589827 LVR589827:LVX589827 MFN589827:MFT589827 MPJ589827:MPP589827 MZF589827:MZL589827 NJB589827:NJH589827 NSX589827:NTD589827 OCT589827:OCZ589827 OMP589827:OMV589827 OWL589827:OWR589827 PGH589827:PGN589827 PQD589827:PQJ589827 PZZ589827:QAF589827 QJV589827:QKB589827 QTR589827:QTX589827 RDN589827:RDT589827 RNJ589827:RNP589827 RXF589827:RXL589827 SHB589827:SHH589827 SQX589827:SRD589827 TAT589827:TAZ589827 TKP589827:TKV589827 TUL589827:TUR589827 UEH589827:UEN589827 UOD589827:UOJ589827 UXZ589827:UYF589827 VHV589827:VIB589827 VRR589827:VRX589827 WBN589827:WBT589827 WLJ589827:WLP589827 WVF589827:WVL589827 A655363:G655363 IT655363:IZ655363 SP655363:SV655363 ACL655363:ACR655363 AMH655363:AMN655363 AWD655363:AWJ655363 BFZ655363:BGF655363 BPV655363:BQB655363 BZR655363:BZX655363 CJN655363:CJT655363 CTJ655363:CTP655363 DDF655363:DDL655363 DNB655363:DNH655363 DWX655363:DXD655363 EGT655363:EGZ655363 EQP655363:EQV655363 FAL655363:FAR655363 FKH655363:FKN655363 FUD655363:FUJ655363 GDZ655363:GEF655363 GNV655363:GOB655363 GXR655363:GXX655363 HHN655363:HHT655363 HRJ655363:HRP655363 IBF655363:IBL655363 ILB655363:ILH655363 IUX655363:IVD655363 JET655363:JEZ655363 JOP655363:JOV655363 JYL655363:JYR655363 KIH655363:KIN655363 KSD655363:KSJ655363 LBZ655363:LCF655363 LLV655363:LMB655363 LVR655363:LVX655363 MFN655363:MFT655363 MPJ655363:MPP655363 MZF655363:MZL655363 NJB655363:NJH655363 NSX655363:NTD655363 OCT655363:OCZ655363 OMP655363:OMV655363 OWL655363:OWR655363 PGH655363:PGN655363 PQD655363:PQJ655363 PZZ655363:QAF655363 QJV655363:QKB655363 QTR655363:QTX655363 RDN655363:RDT655363 RNJ655363:RNP655363 RXF655363:RXL655363 SHB655363:SHH655363 SQX655363:SRD655363 TAT655363:TAZ655363 TKP655363:TKV655363 TUL655363:TUR655363 UEH655363:UEN655363 UOD655363:UOJ655363 UXZ655363:UYF655363 VHV655363:VIB655363 VRR655363:VRX655363 WBN655363:WBT655363 WLJ655363:WLP655363 WVF655363:WVL655363 A720899:G720899 IT720899:IZ720899 SP720899:SV720899 ACL720899:ACR720899 AMH720899:AMN720899 AWD720899:AWJ720899 BFZ720899:BGF720899 BPV720899:BQB720899 BZR720899:BZX720899 CJN720899:CJT720899 CTJ720899:CTP720899 DDF720899:DDL720899 DNB720899:DNH720899 DWX720899:DXD720899 EGT720899:EGZ720899 EQP720899:EQV720899 FAL720899:FAR720899 FKH720899:FKN720899 FUD720899:FUJ720899 GDZ720899:GEF720899 GNV720899:GOB720899 GXR720899:GXX720899 HHN720899:HHT720899 HRJ720899:HRP720899 IBF720899:IBL720899 ILB720899:ILH720899 IUX720899:IVD720899 JET720899:JEZ720899 JOP720899:JOV720899 JYL720899:JYR720899 KIH720899:KIN720899 KSD720899:KSJ720899 LBZ720899:LCF720899 LLV720899:LMB720899 LVR720899:LVX720899 MFN720899:MFT720899 MPJ720899:MPP720899 MZF720899:MZL720899 NJB720899:NJH720899 NSX720899:NTD720899 OCT720899:OCZ720899 OMP720899:OMV720899 OWL720899:OWR720899 PGH720899:PGN720899 PQD720899:PQJ720899 PZZ720899:QAF720899 QJV720899:QKB720899 QTR720899:QTX720899 RDN720899:RDT720899 RNJ720899:RNP720899 RXF720899:RXL720899 SHB720899:SHH720899 SQX720899:SRD720899 TAT720899:TAZ720899 TKP720899:TKV720899 TUL720899:TUR720899 UEH720899:UEN720899 UOD720899:UOJ720899 UXZ720899:UYF720899 VHV720899:VIB720899 VRR720899:VRX720899 WBN720899:WBT720899 WLJ720899:WLP720899 WVF720899:WVL720899 A786435:G786435 IT786435:IZ786435 SP786435:SV786435 ACL786435:ACR786435 AMH786435:AMN786435 AWD786435:AWJ786435 BFZ786435:BGF786435 BPV786435:BQB786435 BZR786435:BZX786435 CJN786435:CJT786435 CTJ786435:CTP786435 DDF786435:DDL786435 DNB786435:DNH786435 DWX786435:DXD786435 EGT786435:EGZ786435 EQP786435:EQV786435 FAL786435:FAR786435 FKH786435:FKN786435 FUD786435:FUJ786435 GDZ786435:GEF786435 GNV786435:GOB786435 GXR786435:GXX786435 HHN786435:HHT786435 HRJ786435:HRP786435 IBF786435:IBL786435 ILB786435:ILH786435 IUX786435:IVD786435 JET786435:JEZ786435 JOP786435:JOV786435 JYL786435:JYR786435 KIH786435:KIN786435 KSD786435:KSJ786435 LBZ786435:LCF786435 LLV786435:LMB786435 LVR786435:LVX786435 MFN786435:MFT786435 MPJ786435:MPP786435 MZF786435:MZL786435 NJB786435:NJH786435 NSX786435:NTD786435 OCT786435:OCZ786435 OMP786435:OMV786435 OWL786435:OWR786435 PGH786435:PGN786435 PQD786435:PQJ786435 PZZ786435:QAF786435 QJV786435:QKB786435 QTR786435:QTX786435 RDN786435:RDT786435 RNJ786435:RNP786435 RXF786435:RXL786435 SHB786435:SHH786435 SQX786435:SRD786435 TAT786435:TAZ786435 TKP786435:TKV786435 TUL786435:TUR786435 UEH786435:UEN786435 UOD786435:UOJ786435 UXZ786435:UYF786435 VHV786435:VIB786435 VRR786435:VRX786435 WBN786435:WBT786435 WLJ786435:WLP786435 WVF786435:WVL786435 A851971:G851971 IT851971:IZ851971 SP851971:SV851971 ACL851971:ACR851971 AMH851971:AMN851971 AWD851971:AWJ851971 BFZ851971:BGF851971 BPV851971:BQB851971 BZR851971:BZX851971 CJN851971:CJT851971 CTJ851971:CTP851971 DDF851971:DDL851971 DNB851971:DNH851971 DWX851971:DXD851971 EGT851971:EGZ851971 EQP851971:EQV851971 FAL851971:FAR851971 FKH851971:FKN851971 FUD851971:FUJ851971 GDZ851971:GEF851971 GNV851971:GOB851971 GXR851971:GXX851971 HHN851971:HHT851971 HRJ851971:HRP851971 IBF851971:IBL851971 ILB851971:ILH851971 IUX851971:IVD851971 JET851971:JEZ851971 JOP851971:JOV851971 JYL851971:JYR851971 KIH851971:KIN851971 KSD851971:KSJ851971 LBZ851971:LCF851971 LLV851971:LMB851971 LVR851971:LVX851971 MFN851971:MFT851971 MPJ851971:MPP851971 MZF851971:MZL851971 NJB851971:NJH851971 NSX851971:NTD851971 OCT851971:OCZ851971 OMP851971:OMV851971 OWL851971:OWR851971 PGH851971:PGN851971 PQD851971:PQJ851971 PZZ851971:QAF851971 QJV851971:QKB851971 QTR851971:QTX851971 RDN851971:RDT851971 RNJ851971:RNP851971 RXF851971:RXL851971 SHB851971:SHH851971 SQX851971:SRD851971 TAT851971:TAZ851971 TKP851971:TKV851971 TUL851971:TUR851971 UEH851971:UEN851971 UOD851971:UOJ851971 UXZ851971:UYF851971 VHV851971:VIB851971 VRR851971:VRX851971 WBN851971:WBT851971 WLJ851971:WLP851971 WVF851971:WVL851971 A917507:G917507 IT917507:IZ917507 SP917507:SV917507 ACL917507:ACR917507 AMH917507:AMN917507 AWD917507:AWJ917507 BFZ917507:BGF917507 BPV917507:BQB917507 BZR917507:BZX917507 CJN917507:CJT917507 CTJ917507:CTP917507 DDF917507:DDL917507 DNB917507:DNH917507 DWX917507:DXD917507 EGT917507:EGZ917507 EQP917507:EQV917507 FAL917507:FAR917507 FKH917507:FKN917507 FUD917507:FUJ917507 GDZ917507:GEF917507 GNV917507:GOB917507 GXR917507:GXX917507 HHN917507:HHT917507 HRJ917507:HRP917507 IBF917507:IBL917507 ILB917507:ILH917507 IUX917507:IVD917507 JET917507:JEZ917507 JOP917507:JOV917507 JYL917507:JYR917507 KIH917507:KIN917507 KSD917507:KSJ917507 LBZ917507:LCF917507 LLV917507:LMB917507 LVR917507:LVX917507 MFN917507:MFT917507 MPJ917507:MPP917507 MZF917507:MZL917507 NJB917507:NJH917507 NSX917507:NTD917507 OCT917507:OCZ917507 OMP917507:OMV917507 OWL917507:OWR917507 PGH917507:PGN917507 PQD917507:PQJ917507 PZZ917507:QAF917507 QJV917507:QKB917507 QTR917507:QTX917507 RDN917507:RDT917507 RNJ917507:RNP917507 RXF917507:RXL917507 SHB917507:SHH917507 SQX917507:SRD917507 TAT917507:TAZ917507 TKP917507:TKV917507 TUL917507:TUR917507 UEH917507:UEN917507 UOD917507:UOJ917507 UXZ917507:UYF917507 VHV917507:VIB917507 VRR917507:VRX917507 WBN917507:WBT917507 WLJ917507:WLP917507 WVF917507:WVL917507 A983043:G983043 IT983043:IZ983043 SP983043:SV983043 ACL983043:ACR983043 AMH983043:AMN983043 AWD983043:AWJ983043 BFZ983043:BGF983043 BPV983043:BQB983043 BZR983043:BZX983043 CJN983043:CJT983043 CTJ983043:CTP983043 DDF983043:DDL983043 DNB983043:DNH983043 DWX983043:DXD983043 EGT983043:EGZ983043 EQP983043:EQV983043 FAL983043:FAR983043 FKH983043:FKN983043 FUD983043:FUJ983043 GDZ983043:GEF983043 GNV983043:GOB983043 GXR983043:GXX983043 HHN983043:HHT983043 HRJ983043:HRP983043 IBF983043:IBL983043 ILB983043:ILH983043 IUX983043:IVD983043 JET983043:JEZ983043 JOP983043:JOV983043 JYL983043:JYR983043 KIH983043:KIN983043 KSD983043:KSJ983043 LBZ983043:LCF983043 LLV983043:LMB983043 LVR983043:LVX983043 MFN983043:MFT983043 MPJ983043:MPP983043 MZF983043:MZL983043 NJB983043:NJH983043 NSX983043:NTD983043 OCT983043:OCZ983043 OMP983043:OMV983043 OWL983043:OWR983043 PGH983043:PGN983043 PQD983043:PQJ983043 PZZ983043:QAF983043 QJV983043:QKB983043 QTR983043:QTX983043 RDN983043:RDT983043 RNJ983043:RNP983043 RXF983043:RXL983043 SHB983043:SHH983043 SQX983043:SRD983043 TAT983043:TAZ983043 TKP983043:TKV983043 TUL983043:TUR983043 UEH983043:UEN983043 UOD983043:UOJ983043 UXZ983043:UYF983043 VHV983043:VIB983043 VRR983043:VRX983043 WBN983043:WBT983043 WLJ983043:WLP983043 WVF983043:WVL983043">
      <formula1>$I$287:$I$304</formula1>
    </dataValidation>
  </dataValidations>
  <pageMargins left="0.70866141732283472" right="0.70866141732283472" top="0.74803149606299213" bottom="0.74803149606299213" header="0.31496062992125984" footer="0.31496062992125984"/>
  <pageSetup paperSize="9" scale="4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5"/>
  <sheetViews>
    <sheetView view="pageBreakPreview" topLeftCell="B147" zoomScale="70" zoomScaleNormal="100" zoomScaleSheetLayoutView="70" workbookViewId="0">
      <selection activeCell="F291" sqref="F291"/>
    </sheetView>
  </sheetViews>
  <sheetFormatPr defaultRowHeight="15.75" x14ac:dyDescent="0.25"/>
  <cols>
    <col min="1" max="1" width="10.28515625" style="167" hidden="1" customWidth="1"/>
    <col min="2" max="2" width="6.42578125" style="167" customWidth="1"/>
    <col min="3" max="3" width="22.85546875" style="167" customWidth="1"/>
    <col min="4" max="4" width="14.28515625" style="167" customWidth="1"/>
    <col min="5" max="5" width="69.140625" style="167" customWidth="1"/>
    <col min="6" max="6" width="17.5703125" style="167" customWidth="1"/>
    <col min="7" max="7" width="29.140625" style="170" customWidth="1"/>
    <col min="8" max="8" width="20.5703125" style="167" customWidth="1"/>
    <col min="9" max="9" width="22.85546875" style="167" customWidth="1"/>
    <col min="10" max="10" width="87.5703125" style="167" customWidth="1"/>
    <col min="11" max="11" width="30.140625" style="167" customWidth="1"/>
    <col min="12" max="12" width="22.28515625" style="197" customWidth="1"/>
    <col min="13" max="13" width="19.42578125" style="197" customWidth="1"/>
    <col min="14" max="14" width="21.42578125" style="167" customWidth="1"/>
    <col min="15" max="15" width="18.140625" style="167" bestFit="1" customWidth="1"/>
    <col min="16" max="16" width="20.5703125" style="167" customWidth="1"/>
    <col min="17" max="17" width="18.5703125" style="167" customWidth="1"/>
    <col min="18" max="18" width="19" style="167" customWidth="1"/>
    <col min="19" max="19" width="16.7109375" style="167" bestFit="1" customWidth="1"/>
    <col min="20" max="16384" width="9.140625" style="167"/>
  </cols>
  <sheetData>
    <row r="1" spans="1:14" x14ac:dyDescent="0.25">
      <c r="K1" s="171" t="s">
        <v>0</v>
      </c>
    </row>
    <row r="2" spans="1:14" x14ac:dyDescent="0.25">
      <c r="B2" s="504" t="s">
        <v>1</v>
      </c>
      <c r="C2" s="504"/>
      <c r="D2" s="504"/>
      <c r="E2" s="504"/>
      <c r="F2" s="504"/>
      <c r="G2" s="504"/>
      <c r="H2" s="504"/>
      <c r="I2" s="504"/>
      <c r="J2" s="504"/>
      <c r="K2" s="504"/>
    </row>
    <row r="3" spans="1:14" x14ac:dyDescent="0.25">
      <c r="B3" s="505" t="s">
        <v>2121</v>
      </c>
      <c r="C3" s="505"/>
      <c r="D3" s="505"/>
      <c r="E3" s="505"/>
      <c r="F3" s="505"/>
      <c r="G3" s="505"/>
      <c r="H3" s="505"/>
      <c r="I3" s="505"/>
      <c r="J3" s="505"/>
      <c r="K3" s="505"/>
    </row>
    <row r="4" spans="1:14" x14ac:dyDescent="0.25">
      <c r="G4" s="407"/>
    </row>
    <row r="5" spans="1:14" s="170" customFormat="1" ht="110.25" x14ac:dyDescent="0.25">
      <c r="B5" s="410" t="s">
        <v>2</v>
      </c>
      <c r="C5" s="410" t="s">
        <v>3</v>
      </c>
      <c r="D5" s="410" t="s">
        <v>4</v>
      </c>
      <c r="E5" s="410" t="s">
        <v>11</v>
      </c>
      <c r="F5" s="410" t="s">
        <v>5</v>
      </c>
      <c r="G5" s="410" t="s">
        <v>6</v>
      </c>
      <c r="H5" s="410" t="s">
        <v>12</v>
      </c>
      <c r="I5" s="410" t="s">
        <v>7</v>
      </c>
      <c r="J5" s="410" t="s">
        <v>8</v>
      </c>
      <c r="K5" s="410" t="s">
        <v>9</v>
      </c>
      <c r="L5" s="258" t="s">
        <v>1444</v>
      </c>
      <c r="M5" s="258" t="s">
        <v>2122</v>
      </c>
    </row>
    <row r="6" spans="1:14" x14ac:dyDescent="0.25">
      <c r="A6" s="168"/>
      <c r="B6" s="403">
        <v>1</v>
      </c>
      <c r="C6" s="403">
        <v>2</v>
      </c>
      <c r="D6" s="403">
        <v>3</v>
      </c>
      <c r="E6" s="403">
        <v>4</v>
      </c>
      <c r="F6" s="403">
        <v>5</v>
      </c>
      <c r="G6" s="403">
        <v>6</v>
      </c>
      <c r="H6" s="403">
        <v>7</v>
      </c>
      <c r="I6" s="403">
        <v>8</v>
      </c>
      <c r="J6" s="403">
        <v>9</v>
      </c>
      <c r="K6" s="403">
        <v>10</v>
      </c>
      <c r="L6" s="403">
        <v>11</v>
      </c>
      <c r="M6" s="403">
        <v>12</v>
      </c>
    </row>
    <row r="7" spans="1:14" x14ac:dyDescent="0.25">
      <c r="A7" s="259"/>
      <c r="B7" s="506" t="s">
        <v>870</v>
      </c>
      <c r="C7" s="506"/>
      <c r="D7" s="506"/>
      <c r="E7" s="506"/>
      <c r="F7" s="506"/>
      <c r="G7" s="506"/>
      <c r="H7" s="506"/>
      <c r="I7" s="506"/>
      <c r="J7" s="506"/>
      <c r="K7" s="506"/>
      <c r="L7" s="506"/>
      <c r="M7" s="507"/>
    </row>
    <row r="8" spans="1:14" ht="99.75" customHeight="1" x14ac:dyDescent="0.25">
      <c r="A8" s="409">
        <v>2494</v>
      </c>
      <c r="B8" s="403">
        <v>1</v>
      </c>
      <c r="C8" s="494" t="s">
        <v>608</v>
      </c>
      <c r="D8" s="495" t="s">
        <v>609</v>
      </c>
      <c r="E8" s="172" t="s">
        <v>876</v>
      </c>
      <c r="F8" s="403" t="s">
        <v>606</v>
      </c>
      <c r="G8" s="403" t="s">
        <v>827</v>
      </c>
      <c r="H8" s="404" t="s">
        <v>840</v>
      </c>
      <c r="I8" s="403" t="s">
        <v>610</v>
      </c>
      <c r="J8" s="403" t="s">
        <v>607</v>
      </c>
      <c r="K8" s="403"/>
      <c r="L8" s="241"/>
      <c r="M8" s="241"/>
    </row>
    <row r="9" spans="1:14" ht="117.75" customHeight="1" x14ac:dyDescent="0.25">
      <c r="A9" s="409">
        <v>2500</v>
      </c>
      <c r="B9" s="403">
        <v>2</v>
      </c>
      <c r="C9" s="494"/>
      <c r="D9" s="495"/>
      <c r="E9" s="172" t="s">
        <v>877</v>
      </c>
      <c r="F9" s="403" t="s">
        <v>606</v>
      </c>
      <c r="G9" s="403" t="s">
        <v>827</v>
      </c>
      <c r="H9" s="404" t="s">
        <v>840</v>
      </c>
      <c r="I9" s="403" t="s">
        <v>611</v>
      </c>
      <c r="J9" s="403" t="s">
        <v>607</v>
      </c>
      <c r="K9" s="403"/>
      <c r="L9" s="241"/>
      <c r="M9" s="241"/>
    </row>
    <row r="10" spans="1:14" s="427" customFormat="1" ht="24" customHeight="1" x14ac:dyDescent="0.25">
      <c r="A10" s="331"/>
      <c r="B10" s="503" t="s">
        <v>871</v>
      </c>
      <c r="C10" s="503"/>
      <c r="D10" s="503"/>
      <c r="E10" s="503"/>
      <c r="F10" s="330" t="s">
        <v>872</v>
      </c>
      <c r="G10" s="330"/>
      <c r="H10" s="424"/>
      <c r="I10" s="330"/>
      <c r="J10" s="331"/>
      <c r="K10" s="330"/>
      <c r="L10" s="425"/>
      <c r="M10" s="425"/>
    </row>
    <row r="11" spans="1:14" s="173" customFormat="1" ht="24" customHeight="1" x14ac:dyDescent="0.25">
      <c r="A11" s="411"/>
      <c r="B11" s="500" t="s">
        <v>834</v>
      </c>
      <c r="C11" s="501"/>
      <c r="D11" s="501"/>
      <c r="E11" s="501"/>
      <c r="F11" s="501"/>
      <c r="G11" s="501"/>
      <c r="H11" s="501"/>
      <c r="I11" s="501"/>
      <c r="J11" s="501"/>
      <c r="K11" s="501"/>
      <c r="L11" s="501"/>
      <c r="M11" s="502"/>
    </row>
    <row r="12" spans="1:14" ht="115.5" customHeight="1" x14ac:dyDescent="0.25">
      <c r="A12" s="409">
        <v>3112</v>
      </c>
      <c r="B12" s="403">
        <v>3</v>
      </c>
      <c r="C12" s="403" t="s">
        <v>612</v>
      </c>
      <c r="D12" s="404" t="s">
        <v>613</v>
      </c>
      <c r="E12" s="172" t="s">
        <v>878</v>
      </c>
      <c r="F12" s="403" t="s">
        <v>606</v>
      </c>
      <c r="G12" s="403" t="s">
        <v>822</v>
      </c>
      <c r="H12" s="404" t="s">
        <v>841</v>
      </c>
      <c r="I12" s="403" t="s">
        <v>614</v>
      </c>
      <c r="J12" s="403" t="s">
        <v>607</v>
      </c>
      <c r="K12" s="403"/>
      <c r="L12" s="686">
        <v>169140.5</v>
      </c>
      <c r="M12" s="260"/>
      <c r="N12" s="435"/>
    </row>
    <row r="13" spans="1:14" s="427" customFormat="1" ht="24.75" customHeight="1" x14ac:dyDescent="0.25">
      <c r="A13" s="331"/>
      <c r="B13" s="503" t="s">
        <v>835</v>
      </c>
      <c r="C13" s="503"/>
      <c r="D13" s="503"/>
      <c r="E13" s="503"/>
      <c r="F13" s="330" t="s">
        <v>873</v>
      </c>
      <c r="G13" s="330"/>
      <c r="H13" s="424"/>
      <c r="I13" s="330"/>
      <c r="J13" s="331"/>
      <c r="K13" s="330"/>
      <c r="L13" s="428">
        <f>SUM(L12)</f>
        <v>169140.5</v>
      </c>
      <c r="M13" s="428">
        <f t="shared" ref="M13" si="0">SUM(M12)</f>
        <v>0</v>
      </c>
      <c r="N13" s="435"/>
    </row>
    <row r="14" spans="1:14" ht="22.5" customHeight="1" x14ac:dyDescent="0.25">
      <c r="A14" s="409"/>
      <c r="B14" s="500" t="s">
        <v>836</v>
      </c>
      <c r="C14" s="501"/>
      <c r="D14" s="501"/>
      <c r="E14" s="501"/>
      <c r="F14" s="501"/>
      <c r="G14" s="501"/>
      <c r="H14" s="501"/>
      <c r="I14" s="501"/>
      <c r="J14" s="501"/>
      <c r="K14" s="501"/>
      <c r="L14" s="501"/>
      <c r="M14" s="502"/>
      <c r="N14" s="435"/>
    </row>
    <row r="15" spans="1:14" ht="171.75" customHeight="1" x14ac:dyDescent="0.25">
      <c r="A15" s="409">
        <v>3396</v>
      </c>
      <c r="B15" s="403">
        <v>4</v>
      </c>
      <c r="C15" s="494" t="s">
        <v>616</v>
      </c>
      <c r="D15" s="495" t="s">
        <v>617</v>
      </c>
      <c r="E15" s="217" t="s">
        <v>1467</v>
      </c>
      <c r="F15" s="403" t="s">
        <v>606</v>
      </c>
      <c r="G15" s="403" t="s">
        <v>825</v>
      </c>
      <c r="H15" s="403" t="s">
        <v>885</v>
      </c>
      <c r="I15" s="403" t="s">
        <v>618</v>
      </c>
      <c r="J15" s="214" t="s">
        <v>2123</v>
      </c>
      <c r="K15" s="403"/>
      <c r="L15" s="329">
        <v>8441.1</v>
      </c>
      <c r="M15" s="261">
        <v>8441.1</v>
      </c>
      <c r="N15" s="435"/>
    </row>
    <row r="16" spans="1:14" ht="144.75" customHeight="1" x14ac:dyDescent="0.25">
      <c r="A16" s="409">
        <v>3403</v>
      </c>
      <c r="B16" s="403">
        <v>5</v>
      </c>
      <c r="C16" s="494"/>
      <c r="D16" s="495"/>
      <c r="E16" s="172" t="s">
        <v>615</v>
      </c>
      <c r="F16" s="403" t="s">
        <v>606</v>
      </c>
      <c r="G16" s="403" t="s">
        <v>826</v>
      </c>
      <c r="H16" s="404" t="s">
        <v>861</v>
      </c>
      <c r="I16" s="403" t="s">
        <v>618</v>
      </c>
      <c r="J16" s="214" t="s">
        <v>2124</v>
      </c>
      <c r="K16" s="403" t="s">
        <v>860</v>
      </c>
      <c r="L16" s="329"/>
      <c r="M16" s="261"/>
      <c r="N16" s="435"/>
    </row>
    <row r="17" spans="1:15" ht="141.75" customHeight="1" x14ac:dyDescent="0.25">
      <c r="A17" s="409">
        <v>3413</v>
      </c>
      <c r="B17" s="403">
        <v>6</v>
      </c>
      <c r="C17" s="494" t="s">
        <v>621</v>
      </c>
      <c r="D17" s="495" t="s">
        <v>622</v>
      </c>
      <c r="E17" s="172" t="s">
        <v>879</v>
      </c>
      <c r="F17" s="403" t="s">
        <v>606</v>
      </c>
      <c r="G17" s="403" t="s">
        <v>822</v>
      </c>
      <c r="H17" s="404" t="s">
        <v>862</v>
      </c>
      <c r="I17" s="403" t="s">
        <v>619</v>
      </c>
      <c r="J17" s="217" t="s">
        <v>2125</v>
      </c>
      <c r="K17" s="403"/>
      <c r="L17" s="329">
        <v>979.5</v>
      </c>
      <c r="M17" s="261">
        <v>979.5</v>
      </c>
      <c r="N17" s="435"/>
    </row>
    <row r="18" spans="1:15" ht="209.25" customHeight="1" x14ac:dyDescent="0.25">
      <c r="A18" s="409">
        <v>3420</v>
      </c>
      <c r="B18" s="456">
        <v>7</v>
      </c>
      <c r="C18" s="494"/>
      <c r="D18" s="495"/>
      <c r="E18" s="172" t="s">
        <v>880</v>
      </c>
      <c r="F18" s="403" t="s">
        <v>606</v>
      </c>
      <c r="G18" s="403" t="s">
        <v>822</v>
      </c>
      <c r="H18" s="404" t="s">
        <v>1497</v>
      </c>
      <c r="I18" s="403" t="s">
        <v>620</v>
      </c>
      <c r="J18" s="217" t="s">
        <v>2336</v>
      </c>
      <c r="K18" s="456"/>
      <c r="L18" s="329">
        <f>769.5-200</f>
        <v>569.5</v>
      </c>
      <c r="M18" s="261">
        <f>340.9+228.6</f>
        <v>569.5</v>
      </c>
      <c r="N18" s="435"/>
    </row>
    <row r="19" spans="1:15" ht="141" customHeight="1" x14ac:dyDescent="0.25">
      <c r="A19" s="409">
        <v>3426</v>
      </c>
      <c r="B19" s="456">
        <v>8</v>
      </c>
      <c r="C19" s="403" t="s">
        <v>623</v>
      </c>
      <c r="D19" s="404" t="s">
        <v>624</v>
      </c>
      <c r="E19" s="172" t="s">
        <v>625</v>
      </c>
      <c r="F19" s="403" t="s">
        <v>606</v>
      </c>
      <c r="G19" s="403" t="s">
        <v>823</v>
      </c>
      <c r="H19" s="404" t="s">
        <v>863</v>
      </c>
      <c r="I19" s="403" t="s">
        <v>626</v>
      </c>
      <c r="J19" s="214" t="s">
        <v>2126</v>
      </c>
      <c r="K19" s="456"/>
      <c r="L19" s="329"/>
      <c r="M19" s="261"/>
      <c r="N19" s="435"/>
    </row>
    <row r="20" spans="1:15" ht="105" customHeight="1" x14ac:dyDescent="0.25">
      <c r="A20" s="409">
        <v>3438</v>
      </c>
      <c r="B20" s="456">
        <v>9</v>
      </c>
      <c r="C20" s="494" t="s">
        <v>627</v>
      </c>
      <c r="D20" s="495" t="s">
        <v>628</v>
      </c>
      <c r="E20" s="172" t="s">
        <v>629</v>
      </c>
      <c r="F20" s="403" t="s">
        <v>606</v>
      </c>
      <c r="G20" s="403" t="s">
        <v>822</v>
      </c>
      <c r="H20" s="404" t="s">
        <v>864</v>
      </c>
      <c r="I20" s="403" t="s">
        <v>632</v>
      </c>
      <c r="J20" s="217" t="s">
        <v>2127</v>
      </c>
      <c r="K20" s="456"/>
      <c r="L20" s="329">
        <v>16347.7</v>
      </c>
      <c r="M20" s="261">
        <v>16347.7</v>
      </c>
      <c r="N20" s="435"/>
    </row>
    <row r="21" spans="1:15" ht="192.75" customHeight="1" x14ac:dyDescent="0.25">
      <c r="A21" s="409">
        <v>3477</v>
      </c>
      <c r="B21" s="456">
        <v>10</v>
      </c>
      <c r="C21" s="494"/>
      <c r="D21" s="495"/>
      <c r="E21" s="172" t="s">
        <v>630</v>
      </c>
      <c r="F21" s="403" t="s">
        <v>606</v>
      </c>
      <c r="G21" s="403" t="s">
        <v>822</v>
      </c>
      <c r="H21" s="404">
        <v>45566</v>
      </c>
      <c r="I21" s="403" t="s">
        <v>633</v>
      </c>
      <c r="J21" s="214" t="s">
        <v>2337</v>
      </c>
      <c r="K21" s="174"/>
      <c r="L21" s="329">
        <v>4471</v>
      </c>
      <c r="M21" s="261">
        <f>1372.5+457.5+457.5+915+807.5</f>
        <v>4010</v>
      </c>
      <c r="N21" s="435"/>
    </row>
    <row r="22" spans="1:15" ht="81.75" customHeight="1" x14ac:dyDescent="0.25">
      <c r="A22" s="409">
        <v>3482</v>
      </c>
      <c r="B22" s="456">
        <v>11</v>
      </c>
      <c r="C22" s="494"/>
      <c r="D22" s="495"/>
      <c r="E22" s="172" t="s">
        <v>631</v>
      </c>
      <c r="F22" s="403" t="s">
        <v>606</v>
      </c>
      <c r="G22" s="403" t="s">
        <v>822</v>
      </c>
      <c r="H22" s="404" t="s">
        <v>842</v>
      </c>
      <c r="I22" s="403" t="s">
        <v>634</v>
      </c>
      <c r="J22" s="217" t="s">
        <v>875</v>
      </c>
      <c r="K22" s="403"/>
      <c r="L22" s="329">
        <v>3240</v>
      </c>
      <c r="M22" s="261">
        <v>323.89999999999998</v>
      </c>
      <c r="N22" s="435"/>
    </row>
    <row r="23" spans="1:15" s="427" customFormat="1" ht="36.75" customHeight="1" x14ac:dyDescent="0.25">
      <c r="A23" s="331"/>
      <c r="B23" s="503" t="s">
        <v>837</v>
      </c>
      <c r="C23" s="503"/>
      <c r="D23" s="503"/>
      <c r="E23" s="503"/>
      <c r="F23" s="330" t="s">
        <v>886</v>
      </c>
      <c r="G23" s="330"/>
      <c r="H23" s="424"/>
      <c r="I23" s="330"/>
      <c r="J23" s="331" t="s">
        <v>2128</v>
      </c>
      <c r="K23" s="330"/>
      <c r="L23" s="429">
        <f>SUM(L15:L22)</f>
        <v>34048.800000000003</v>
      </c>
      <c r="M23" s="429">
        <f t="shared" ref="M23" si="1">SUM(M15:M22)</f>
        <v>30671.700000000004</v>
      </c>
      <c r="N23" s="435"/>
      <c r="O23" s="438"/>
    </row>
    <row r="24" spans="1:15" s="173" customFormat="1" ht="18.75" customHeight="1" x14ac:dyDescent="0.25">
      <c r="A24" s="411"/>
      <c r="B24" s="500" t="s">
        <v>838</v>
      </c>
      <c r="C24" s="501"/>
      <c r="D24" s="501"/>
      <c r="E24" s="501"/>
      <c r="F24" s="501"/>
      <c r="G24" s="501"/>
      <c r="H24" s="501"/>
      <c r="I24" s="501"/>
      <c r="J24" s="501"/>
      <c r="K24" s="501"/>
      <c r="L24" s="501"/>
      <c r="M24" s="502"/>
      <c r="N24" s="435"/>
    </row>
    <row r="25" spans="1:15" ht="85.5" customHeight="1" x14ac:dyDescent="0.25">
      <c r="A25" s="409">
        <v>3497</v>
      </c>
      <c r="B25" s="403">
        <v>12</v>
      </c>
      <c r="C25" s="494" t="s">
        <v>635</v>
      </c>
      <c r="D25" s="495" t="s">
        <v>636</v>
      </c>
      <c r="E25" s="172" t="s">
        <v>637</v>
      </c>
      <c r="F25" s="405" t="s">
        <v>606</v>
      </c>
      <c r="G25" s="405" t="s">
        <v>822</v>
      </c>
      <c r="H25" s="328" t="s">
        <v>843</v>
      </c>
      <c r="I25" s="687" t="s">
        <v>642</v>
      </c>
      <c r="J25" s="332" t="s">
        <v>2338</v>
      </c>
      <c r="K25" s="405"/>
      <c r="L25" s="329">
        <v>11340</v>
      </c>
      <c r="M25" s="329">
        <v>6440</v>
      </c>
      <c r="N25" s="435"/>
    </row>
    <row r="26" spans="1:15" ht="107.25" customHeight="1" x14ac:dyDescent="0.25">
      <c r="A26" s="409">
        <v>3499</v>
      </c>
      <c r="B26" s="403">
        <v>13</v>
      </c>
      <c r="C26" s="494"/>
      <c r="D26" s="495"/>
      <c r="E26" s="172" t="s">
        <v>638</v>
      </c>
      <c r="F26" s="405" t="s">
        <v>606</v>
      </c>
      <c r="G26" s="405" t="s">
        <v>822</v>
      </c>
      <c r="H26" s="328" t="s">
        <v>843</v>
      </c>
      <c r="I26" s="687"/>
      <c r="J26" s="332" t="s">
        <v>2129</v>
      </c>
      <c r="K26" s="405"/>
      <c r="L26" s="329">
        <v>872278.3</v>
      </c>
      <c r="M26" s="329">
        <v>1000</v>
      </c>
      <c r="N26" s="435"/>
    </row>
    <row r="27" spans="1:15" ht="120.75" customHeight="1" x14ac:dyDescent="0.25">
      <c r="A27" s="409">
        <v>3500</v>
      </c>
      <c r="B27" s="403">
        <v>14</v>
      </c>
      <c r="C27" s="494"/>
      <c r="D27" s="495"/>
      <c r="E27" s="172" t="s">
        <v>639</v>
      </c>
      <c r="F27" s="405" t="s">
        <v>643</v>
      </c>
      <c r="G27" s="405" t="s">
        <v>821</v>
      </c>
      <c r="H27" s="328" t="s">
        <v>868</v>
      </c>
      <c r="I27" s="687"/>
      <c r="J27" s="688" t="s">
        <v>2339</v>
      </c>
      <c r="K27" s="405"/>
      <c r="L27" s="329"/>
      <c r="M27" s="329"/>
      <c r="N27" s="435"/>
    </row>
    <row r="28" spans="1:15" ht="92.25" customHeight="1" x14ac:dyDescent="0.25">
      <c r="A28" s="409">
        <v>3504</v>
      </c>
      <c r="B28" s="456">
        <v>15</v>
      </c>
      <c r="C28" s="494"/>
      <c r="D28" s="495"/>
      <c r="E28" s="172" t="s">
        <v>640</v>
      </c>
      <c r="F28" s="405" t="s">
        <v>643</v>
      </c>
      <c r="G28" s="405" t="s">
        <v>821</v>
      </c>
      <c r="H28" s="328" t="s">
        <v>868</v>
      </c>
      <c r="I28" s="687"/>
      <c r="J28" s="688" t="s">
        <v>2130</v>
      </c>
      <c r="K28" s="405"/>
      <c r="L28" s="329"/>
      <c r="M28" s="329"/>
      <c r="N28" s="435"/>
    </row>
    <row r="29" spans="1:15" ht="118.5" customHeight="1" x14ac:dyDescent="0.25">
      <c r="A29" s="409">
        <v>3506</v>
      </c>
      <c r="B29" s="456">
        <v>16</v>
      </c>
      <c r="C29" s="494"/>
      <c r="D29" s="495"/>
      <c r="E29" s="172" t="s">
        <v>641</v>
      </c>
      <c r="F29" s="405" t="s">
        <v>643</v>
      </c>
      <c r="G29" s="405" t="s">
        <v>829</v>
      </c>
      <c r="H29" s="328" t="s">
        <v>867</v>
      </c>
      <c r="I29" s="687"/>
      <c r="J29" s="688" t="s">
        <v>2131</v>
      </c>
      <c r="K29" s="405" t="s">
        <v>905</v>
      </c>
      <c r="L29" s="329"/>
      <c r="M29" s="329"/>
      <c r="N29" s="435"/>
    </row>
    <row r="30" spans="1:15" ht="232.5" customHeight="1" x14ac:dyDescent="0.25">
      <c r="A30" s="409">
        <v>3528</v>
      </c>
      <c r="B30" s="456">
        <v>17</v>
      </c>
      <c r="C30" s="403" t="s">
        <v>644</v>
      </c>
      <c r="D30" s="404" t="s">
        <v>645</v>
      </c>
      <c r="E30" s="172" t="s">
        <v>865</v>
      </c>
      <c r="F30" s="405" t="s">
        <v>606</v>
      </c>
      <c r="G30" s="405" t="s">
        <v>822</v>
      </c>
      <c r="H30" s="328" t="s">
        <v>1498</v>
      </c>
      <c r="I30" s="405" t="s">
        <v>646</v>
      </c>
      <c r="J30" s="688" t="s">
        <v>1499</v>
      </c>
      <c r="K30" s="405"/>
      <c r="L30" s="329">
        <v>5285.3</v>
      </c>
      <c r="M30" s="329">
        <v>2906.6</v>
      </c>
      <c r="N30" s="435"/>
    </row>
    <row r="31" spans="1:15" ht="71.25" customHeight="1" x14ac:dyDescent="0.25">
      <c r="A31" s="409">
        <v>3542</v>
      </c>
      <c r="B31" s="456">
        <v>18</v>
      </c>
      <c r="C31" s="494" t="s">
        <v>647</v>
      </c>
      <c r="D31" s="495" t="s">
        <v>648</v>
      </c>
      <c r="E31" s="172" t="s">
        <v>649</v>
      </c>
      <c r="F31" s="405" t="s">
        <v>606</v>
      </c>
      <c r="G31" s="405" t="s">
        <v>890</v>
      </c>
      <c r="H31" s="328" t="s">
        <v>844</v>
      </c>
      <c r="I31" s="687" t="s">
        <v>654</v>
      </c>
      <c r="J31" s="332" t="s">
        <v>2132</v>
      </c>
      <c r="K31" s="405"/>
      <c r="L31" s="329">
        <v>7867646.2999999998</v>
      </c>
      <c r="M31" s="329">
        <v>7867646.2999999998</v>
      </c>
      <c r="N31" s="435"/>
    </row>
    <row r="32" spans="1:15" ht="93.75" customHeight="1" x14ac:dyDescent="0.25">
      <c r="A32" s="327">
        <v>3543</v>
      </c>
      <c r="B32" s="456">
        <v>19</v>
      </c>
      <c r="C32" s="494"/>
      <c r="D32" s="495"/>
      <c r="E32" s="172" t="s">
        <v>650</v>
      </c>
      <c r="F32" s="405" t="s">
        <v>606</v>
      </c>
      <c r="G32" s="405" t="s">
        <v>824</v>
      </c>
      <c r="H32" s="328" t="s">
        <v>2340</v>
      </c>
      <c r="I32" s="687"/>
      <c r="J32" s="405" t="s">
        <v>607</v>
      </c>
      <c r="K32" s="405"/>
      <c r="L32" s="329"/>
      <c r="M32" s="329"/>
      <c r="N32" s="435"/>
    </row>
    <row r="33" spans="1:14" ht="102" customHeight="1" x14ac:dyDescent="0.25">
      <c r="A33" s="327">
        <v>3545</v>
      </c>
      <c r="B33" s="456">
        <v>20</v>
      </c>
      <c r="C33" s="494"/>
      <c r="D33" s="495"/>
      <c r="E33" s="172" t="s">
        <v>651</v>
      </c>
      <c r="F33" s="405" t="s">
        <v>606</v>
      </c>
      <c r="G33" s="405" t="s">
        <v>824</v>
      </c>
      <c r="H33" s="328" t="s">
        <v>2341</v>
      </c>
      <c r="I33" s="687"/>
      <c r="J33" s="405" t="s">
        <v>607</v>
      </c>
      <c r="K33" s="405"/>
      <c r="L33" s="329"/>
      <c r="M33" s="329"/>
      <c r="N33" s="435"/>
    </row>
    <row r="34" spans="1:14" ht="102" customHeight="1" x14ac:dyDescent="0.25">
      <c r="A34" s="409">
        <v>3552</v>
      </c>
      <c r="B34" s="456">
        <v>21</v>
      </c>
      <c r="C34" s="494"/>
      <c r="D34" s="495"/>
      <c r="E34" s="172" t="s">
        <v>652</v>
      </c>
      <c r="F34" s="405" t="s">
        <v>606</v>
      </c>
      <c r="G34" s="405" t="s">
        <v>890</v>
      </c>
      <c r="H34" s="328" t="s">
        <v>845</v>
      </c>
      <c r="I34" s="405" t="s">
        <v>655</v>
      </c>
      <c r="J34" s="688" t="s">
        <v>2133</v>
      </c>
      <c r="K34" s="405"/>
      <c r="L34" s="329"/>
      <c r="M34" s="329"/>
      <c r="N34" s="435"/>
    </row>
    <row r="35" spans="1:14" ht="71.25" customHeight="1" x14ac:dyDescent="0.25">
      <c r="A35" s="409">
        <v>3556</v>
      </c>
      <c r="B35" s="456">
        <v>22</v>
      </c>
      <c r="C35" s="494"/>
      <c r="D35" s="495"/>
      <c r="E35" s="172" t="s">
        <v>653</v>
      </c>
      <c r="F35" s="405" t="s">
        <v>606</v>
      </c>
      <c r="G35" s="405" t="s">
        <v>890</v>
      </c>
      <c r="H35" s="328" t="s">
        <v>846</v>
      </c>
      <c r="I35" s="405" t="s">
        <v>656</v>
      </c>
      <c r="J35" s="688" t="s">
        <v>2134</v>
      </c>
      <c r="K35" s="405"/>
      <c r="L35" s="329"/>
      <c r="M35" s="329"/>
      <c r="N35" s="435"/>
    </row>
    <row r="36" spans="1:14" ht="204.75" x14ac:dyDescent="0.25">
      <c r="A36" s="409">
        <v>3565</v>
      </c>
      <c r="B36" s="456">
        <v>23</v>
      </c>
      <c r="C36" s="494" t="s">
        <v>657</v>
      </c>
      <c r="D36" s="495" t="s">
        <v>658</v>
      </c>
      <c r="E36" s="172" t="s">
        <v>659</v>
      </c>
      <c r="F36" s="405" t="s">
        <v>606</v>
      </c>
      <c r="G36" s="405" t="s">
        <v>890</v>
      </c>
      <c r="H36" s="328" t="s">
        <v>2342</v>
      </c>
      <c r="I36" s="405" t="s">
        <v>662</v>
      </c>
      <c r="J36" s="332" t="s">
        <v>2343</v>
      </c>
      <c r="K36" s="430"/>
      <c r="L36" s="329">
        <v>1325459</v>
      </c>
      <c r="M36" s="329">
        <v>340330.5</v>
      </c>
      <c r="N36" s="435"/>
    </row>
    <row r="37" spans="1:14" ht="123" customHeight="1" x14ac:dyDescent="0.25">
      <c r="A37" s="409">
        <v>3567</v>
      </c>
      <c r="B37" s="456">
        <v>24</v>
      </c>
      <c r="C37" s="494"/>
      <c r="D37" s="495"/>
      <c r="E37" s="172" t="s">
        <v>660</v>
      </c>
      <c r="F37" s="405" t="s">
        <v>643</v>
      </c>
      <c r="G37" s="405" t="s">
        <v>824</v>
      </c>
      <c r="H37" s="328" t="s">
        <v>847</v>
      </c>
      <c r="I37" s="405" t="s">
        <v>662</v>
      </c>
      <c r="J37" s="688" t="s">
        <v>2135</v>
      </c>
      <c r="K37" s="405"/>
      <c r="L37" s="329"/>
      <c r="M37" s="329"/>
      <c r="N37" s="435"/>
    </row>
    <row r="38" spans="1:14" ht="112.5" customHeight="1" x14ac:dyDescent="0.25">
      <c r="A38" s="409">
        <v>3568</v>
      </c>
      <c r="B38" s="456">
        <v>25</v>
      </c>
      <c r="C38" s="494"/>
      <c r="D38" s="495"/>
      <c r="E38" s="172" t="s">
        <v>661</v>
      </c>
      <c r="F38" s="405" t="s">
        <v>643</v>
      </c>
      <c r="G38" s="405" t="s">
        <v>826</v>
      </c>
      <c r="H38" s="328" t="s">
        <v>847</v>
      </c>
      <c r="I38" s="405" t="s">
        <v>662</v>
      </c>
      <c r="J38" s="688" t="s">
        <v>2136</v>
      </c>
      <c r="K38" s="405"/>
      <c r="L38" s="329"/>
      <c r="M38" s="329"/>
      <c r="N38" s="435"/>
    </row>
    <row r="39" spans="1:14" ht="124.5" customHeight="1" x14ac:dyDescent="0.25">
      <c r="A39" s="409">
        <v>3582</v>
      </c>
      <c r="B39" s="456">
        <v>26</v>
      </c>
      <c r="C39" s="496" t="s">
        <v>663</v>
      </c>
      <c r="D39" s="498" t="s">
        <v>664</v>
      </c>
      <c r="E39" s="172" t="s">
        <v>665</v>
      </c>
      <c r="F39" s="405" t="s">
        <v>606</v>
      </c>
      <c r="G39" s="405" t="s">
        <v>821</v>
      </c>
      <c r="H39" s="328" t="s">
        <v>848</v>
      </c>
      <c r="I39" s="687" t="s">
        <v>666</v>
      </c>
      <c r="J39" s="332" t="s">
        <v>2137</v>
      </c>
      <c r="K39" s="430"/>
      <c r="L39" s="329"/>
      <c r="M39" s="329"/>
      <c r="N39" s="435"/>
    </row>
    <row r="40" spans="1:14" ht="131.25" customHeight="1" x14ac:dyDescent="0.25">
      <c r="A40" s="409">
        <v>3585</v>
      </c>
      <c r="B40" s="456">
        <v>27</v>
      </c>
      <c r="C40" s="497"/>
      <c r="D40" s="499"/>
      <c r="E40" s="172" t="s">
        <v>887</v>
      </c>
      <c r="F40" s="405" t="s">
        <v>606</v>
      </c>
      <c r="G40" s="405" t="s">
        <v>825</v>
      </c>
      <c r="H40" s="328" t="s">
        <v>888</v>
      </c>
      <c r="I40" s="687"/>
      <c r="J40" s="332" t="s">
        <v>2138</v>
      </c>
      <c r="K40" s="430"/>
      <c r="L40" s="329">
        <v>320</v>
      </c>
      <c r="M40" s="329">
        <v>320</v>
      </c>
      <c r="N40" s="435"/>
    </row>
    <row r="41" spans="1:14" ht="108" customHeight="1" x14ac:dyDescent="0.25">
      <c r="A41" s="409">
        <v>3600</v>
      </c>
      <c r="B41" s="456">
        <v>28</v>
      </c>
      <c r="C41" s="496" t="s">
        <v>667</v>
      </c>
      <c r="D41" s="498" t="s">
        <v>668</v>
      </c>
      <c r="E41" s="172" t="s">
        <v>669</v>
      </c>
      <c r="F41" s="405" t="s">
        <v>606</v>
      </c>
      <c r="G41" s="405" t="s">
        <v>826</v>
      </c>
      <c r="H41" s="328" t="s">
        <v>849</v>
      </c>
      <c r="I41" s="405" t="s">
        <v>670</v>
      </c>
      <c r="J41" s="405" t="s">
        <v>607</v>
      </c>
      <c r="K41" s="430"/>
      <c r="L41" s="329"/>
      <c r="M41" s="329"/>
      <c r="N41" s="435"/>
    </row>
    <row r="42" spans="1:14" ht="80.25" customHeight="1" x14ac:dyDescent="0.25">
      <c r="A42" s="409">
        <v>3602</v>
      </c>
      <c r="B42" s="456">
        <v>29</v>
      </c>
      <c r="C42" s="497"/>
      <c r="D42" s="499"/>
      <c r="E42" s="172" t="s">
        <v>669</v>
      </c>
      <c r="F42" s="405" t="s">
        <v>606</v>
      </c>
      <c r="G42" s="405" t="s">
        <v>826</v>
      </c>
      <c r="H42" s="328" t="s">
        <v>849</v>
      </c>
      <c r="I42" s="405" t="s">
        <v>671</v>
      </c>
      <c r="J42" s="405" t="s">
        <v>607</v>
      </c>
      <c r="K42" s="430"/>
      <c r="L42" s="329"/>
      <c r="M42" s="329"/>
      <c r="N42" s="435"/>
    </row>
    <row r="43" spans="1:14" ht="71.25" customHeight="1" x14ac:dyDescent="0.25">
      <c r="A43" s="409">
        <v>3603</v>
      </c>
      <c r="B43" s="456">
        <v>30</v>
      </c>
      <c r="C43" s="494" t="s">
        <v>672</v>
      </c>
      <c r="D43" s="495" t="s">
        <v>673</v>
      </c>
      <c r="E43" s="172" t="s">
        <v>881</v>
      </c>
      <c r="F43" s="405" t="s">
        <v>606</v>
      </c>
      <c r="G43" s="405" t="s">
        <v>822</v>
      </c>
      <c r="H43" s="328" t="s">
        <v>2139</v>
      </c>
      <c r="I43" s="687" t="s">
        <v>675</v>
      </c>
      <c r="J43" s="332" t="s">
        <v>2140</v>
      </c>
      <c r="K43" s="430"/>
      <c r="L43" s="329">
        <v>36289.699999999997</v>
      </c>
      <c r="M43" s="329">
        <v>36038.199999999997</v>
      </c>
      <c r="N43" s="435"/>
    </row>
    <row r="44" spans="1:14" ht="150.75" customHeight="1" x14ac:dyDescent="0.25">
      <c r="A44" s="409">
        <v>3604</v>
      </c>
      <c r="B44" s="456">
        <v>31</v>
      </c>
      <c r="C44" s="494"/>
      <c r="D44" s="495"/>
      <c r="E44" s="172" t="s">
        <v>882</v>
      </c>
      <c r="F44" s="405" t="s">
        <v>606</v>
      </c>
      <c r="G44" s="405" t="s">
        <v>890</v>
      </c>
      <c r="H44" s="328" t="s">
        <v>850</v>
      </c>
      <c r="I44" s="687"/>
      <c r="J44" s="688" t="s">
        <v>2344</v>
      </c>
      <c r="K44" s="430"/>
      <c r="L44" s="329">
        <v>99464.6</v>
      </c>
      <c r="M44" s="329">
        <v>99464.6</v>
      </c>
      <c r="N44" s="435"/>
    </row>
    <row r="45" spans="1:14" ht="132" customHeight="1" x14ac:dyDescent="0.25">
      <c r="A45" s="409">
        <v>3605</v>
      </c>
      <c r="B45" s="456">
        <v>32</v>
      </c>
      <c r="C45" s="494"/>
      <c r="D45" s="495"/>
      <c r="E45" s="172" t="s">
        <v>674</v>
      </c>
      <c r="F45" s="405" t="s">
        <v>643</v>
      </c>
      <c r="G45" s="405" t="s">
        <v>828</v>
      </c>
      <c r="H45" s="328" t="s">
        <v>851</v>
      </c>
      <c r="I45" s="687"/>
      <c r="J45" s="688" t="s">
        <v>2141</v>
      </c>
      <c r="K45" s="405"/>
      <c r="L45" s="329"/>
      <c r="M45" s="329"/>
      <c r="N45" s="435"/>
    </row>
    <row r="46" spans="1:14" ht="126" x14ac:dyDescent="0.25">
      <c r="A46" s="409">
        <v>3614</v>
      </c>
      <c r="B46" s="456">
        <v>33</v>
      </c>
      <c r="C46" s="494"/>
      <c r="D46" s="495"/>
      <c r="E46" s="172" t="s">
        <v>908</v>
      </c>
      <c r="F46" s="405" t="s">
        <v>606</v>
      </c>
      <c r="G46" s="405" t="s">
        <v>822</v>
      </c>
      <c r="H46" s="328" t="s">
        <v>852</v>
      </c>
      <c r="I46" s="405" t="s">
        <v>676</v>
      </c>
      <c r="J46" s="332" t="s">
        <v>2345</v>
      </c>
      <c r="K46" s="430"/>
      <c r="L46" s="329">
        <v>1316.7</v>
      </c>
      <c r="M46" s="329">
        <f>496+309+200+311.7</f>
        <v>1316.7</v>
      </c>
      <c r="N46" s="435"/>
    </row>
    <row r="47" spans="1:14" ht="138.75" customHeight="1" x14ac:dyDescent="0.25">
      <c r="A47" s="409">
        <v>3630</v>
      </c>
      <c r="B47" s="456">
        <v>34</v>
      </c>
      <c r="C47" s="494" t="s">
        <v>677</v>
      </c>
      <c r="D47" s="495" t="s">
        <v>678</v>
      </c>
      <c r="E47" s="172" t="s">
        <v>679</v>
      </c>
      <c r="F47" s="405" t="s">
        <v>606</v>
      </c>
      <c r="G47" s="405" t="s">
        <v>822</v>
      </c>
      <c r="H47" s="328" t="s">
        <v>853</v>
      </c>
      <c r="I47" s="687" t="s">
        <v>682</v>
      </c>
      <c r="J47" s="332" t="s">
        <v>2142</v>
      </c>
      <c r="K47" s="405"/>
      <c r="L47" s="329">
        <v>6093.3</v>
      </c>
      <c r="M47" s="329">
        <f>3020.4+3072.9</f>
        <v>6093.3</v>
      </c>
      <c r="N47" s="435"/>
    </row>
    <row r="48" spans="1:14" ht="168.75" customHeight="1" x14ac:dyDescent="0.25">
      <c r="A48" s="409">
        <v>3632</v>
      </c>
      <c r="B48" s="456">
        <v>35</v>
      </c>
      <c r="C48" s="494"/>
      <c r="D48" s="495"/>
      <c r="E48" s="172" t="s">
        <v>680</v>
      </c>
      <c r="F48" s="405" t="s">
        <v>643</v>
      </c>
      <c r="G48" s="405" t="s">
        <v>869</v>
      </c>
      <c r="H48" s="328" t="s">
        <v>854</v>
      </c>
      <c r="I48" s="687"/>
      <c r="J48" s="332" t="s">
        <v>2143</v>
      </c>
      <c r="K48" s="405"/>
      <c r="L48" s="329"/>
      <c r="M48" s="329"/>
      <c r="N48" s="435"/>
    </row>
    <row r="49" spans="1:14" ht="99" customHeight="1" x14ac:dyDescent="0.25">
      <c r="A49" s="409">
        <v>3634</v>
      </c>
      <c r="B49" s="456">
        <v>36</v>
      </c>
      <c r="C49" s="494"/>
      <c r="D49" s="495"/>
      <c r="E49" s="172" t="s">
        <v>681</v>
      </c>
      <c r="F49" s="405" t="s">
        <v>606</v>
      </c>
      <c r="G49" s="405" t="s">
        <v>822</v>
      </c>
      <c r="H49" s="328" t="s">
        <v>855</v>
      </c>
      <c r="I49" s="405" t="s">
        <v>683</v>
      </c>
      <c r="J49" s="332" t="s">
        <v>2144</v>
      </c>
      <c r="K49" s="405"/>
      <c r="L49" s="329">
        <v>268.39999999999998</v>
      </c>
      <c r="M49" s="329">
        <v>268.39999999999998</v>
      </c>
      <c r="N49" s="435"/>
    </row>
    <row r="50" spans="1:14" ht="110.25" customHeight="1" x14ac:dyDescent="0.25">
      <c r="A50" s="409">
        <v>3654</v>
      </c>
      <c r="B50" s="456">
        <v>37</v>
      </c>
      <c r="C50" s="403" t="s">
        <v>684</v>
      </c>
      <c r="D50" s="404" t="s">
        <v>685</v>
      </c>
      <c r="E50" s="172" t="s">
        <v>686</v>
      </c>
      <c r="F50" s="405" t="s">
        <v>606</v>
      </c>
      <c r="G50" s="405" t="s">
        <v>869</v>
      </c>
      <c r="H50" s="328" t="s">
        <v>856</v>
      </c>
      <c r="I50" s="405" t="s">
        <v>687</v>
      </c>
      <c r="J50" s="332" t="s">
        <v>2145</v>
      </c>
      <c r="K50" s="430"/>
      <c r="L50" s="329"/>
      <c r="M50" s="329"/>
      <c r="N50" s="435"/>
    </row>
    <row r="51" spans="1:14" ht="98.25" customHeight="1" x14ac:dyDescent="0.25">
      <c r="A51" s="409">
        <v>3665</v>
      </c>
      <c r="B51" s="456">
        <v>38</v>
      </c>
      <c r="C51" s="494" t="s">
        <v>688</v>
      </c>
      <c r="D51" s="495" t="s">
        <v>689</v>
      </c>
      <c r="E51" s="172" t="s">
        <v>690</v>
      </c>
      <c r="F51" s="405" t="s">
        <v>606</v>
      </c>
      <c r="G51" s="405" t="s">
        <v>822</v>
      </c>
      <c r="H51" s="328" t="s">
        <v>2346</v>
      </c>
      <c r="I51" s="405" t="s">
        <v>694</v>
      </c>
      <c r="J51" s="332" t="s">
        <v>2146</v>
      </c>
      <c r="K51" s="430"/>
      <c r="L51" s="329">
        <v>2762</v>
      </c>
      <c r="M51" s="329">
        <v>80.599999999999994</v>
      </c>
      <c r="N51" s="435"/>
    </row>
    <row r="52" spans="1:14" ht="135.75" customHeight="1" x14ac:dyDescent="0.25">
      <c r="A52" s="409">
        <v>3668</v>
      </c>
      <c r="B52" s="456">
        <v>39</v>
      </c>
      <c r="C52" s="494"/>
      <c r="D52" s="495"/>
      <c r="E52" s="172" t="s">
        <v>691</v>
      </c>
      <c r="F52" s="405" t="s">
        <v>606</v>
      </c>
      <c r="G52" s="405" t="s">
        <v>869</v>
      </c>
      <c r="H52" s="328">
        <v>45344</v>
      </c>
      <c r="I52" s="405" t="s">
        <v>695</v>
      </c>
      <c r="J52" s="332" t="s">
        <v>2147</v>
      </c>
      <c r="K52" s="405"/>
      <c r="L52" s="329"/>
      <c r="M52" s="329"/>
      <c r="N52" s="435"/>
    </row>
    <row r="53" spans="1:14" ht="104.25" customHeight="1" x14ac:dyDescent="0.25">
      <c r="A53" s="409">
        <v>3672</v>
      </c>
      <c r="B53" s="456">
        <v>40</v>
      </c>
      <c r="C53" s="494"/>
      <c r="D53" s="495"/>
      <c r="E53" s="172" t="s">
        <v>692</v>
      </c>
      <c r="F53" s="405" t="s">
        <v>606</v>
      </c>
      <c r="G53" s="405" t="s">
        <v>890</v>
      </c>
      <c r="H53" s="328" t="s">
        <v>2347</v>
      </c>
      <c r="I53" s="405" t="s">
        <v>696</v>
      </c>
      <c r="J53" s="332" t="s">
        <v>909</v>
      </c>
      <c r="K53" s="430"/>
      <c r="L53" s="329">
        <v>41887.9</v>
      </c>
      <c r="M53" s="329"/>
      <c r="N53" s="435"/>
    </row>
    <row r="54" spans="1:14" ht="316.5" customHeight="1" x14ac:dyDescent="0.25">
      <c r="A54" s="409">
        <v>3673</v>
      </c>
      <c r="B54" s="456">
        <v>41</v>
      </c>
      <c r="C54" s="494"/>
      <c r="D54" s="495"/>
      <c r="E54" s="172" t="s">
        <v>693</v>
      </c>
      <c r="F54" s="405" t="s">
        <v>643</v>
      </c>
      <c r="G54" s="405" t="s">
        <v>823</v>
      </c>
      <c r="H54" s="328" t="s">
        <v>857</v>
      </c>
      <c r="I54" s="405" t="s">
        <v>697</v>
      </c>
      <c r="J54" s="688" t="s">
        <v>2148</v>
      </c>
      <c r="K54" s="405"/>
      <c r="L54" s="329"/>
      <c r="M54" s="329"/>
      <c r="N54" s="435"/>
    </row>
    <row r="55" spans="1:14" ht="96" customHeight="1" x14ac:dyDescent="0.25">
      <c r="A55" s="409">
        <v>3676</v>
      </c>
      <c r="B55" s="456">
        <v>42</v>
      </c>
      <c r="C55" s="494" t="s">
        <v>698</v>
      </c>
      <c r="D55" s="495" t="s">
        <v>699</v>
      </c>
      <c r="E55" s="172" t="s">
        <v>700</v>
      </c>
      <c r="F55" s="405" t="s">
        <v>606</v>
      </c>
      <c r="G55" s="405" t="s">
        <v>830</v>
      </c>
      <c r="H55" s="328">
        <v>45337</v>
      </c>
      <c r="I55" s="405" t="s">
        <v>706</v>
      </c>
      <c r="J55" s="688" t="s">
        <v>2149</v>
      </c>
      <c r="K55" s="405"/>
      <c r="L55" s="329"/>
      <c r="M55" s="329"/>
      <c r="N55" s="435"/>
    </row>
    <row r="56" spans="1:14" ht="137.25" customHeight="1" x14ac:dyDescent="0.25">
      <c r="A56" s="409">
        <v>3677</v>
      </c>
      <c r="B56" s="456">
        <v>43</v>
      </c>
      <c r="C56" s="494"/>
      <c r="D56" s="495"/>
      <c r="E56" s="172" t="s">
        <v>701</v>
      </c>
      <c r="F56" s="405" t="s">
        <v>643</v>
      </c>
      <c r="G56" s="405" t="s">
        <v>869</v>
      </c>
      <c r="H56" s="328">
        <v>45337</v>
      </c>
      <c r="I56" s="405" t="s">
        <v>706</v>
      </c>
      <c r="J56" s="332" t="s">
        <v>2150</v>
      </c>
      <c r="K56" s="405"/>
      <c r="L56" s="329"/>
      <c r="M56" s="329"/>
      <c r="N56" s="435"/>
    </row>
    <row r="57" spans="1:14" ht="151.5" customHeight="1" x14ac:dyDescent="0.25">
      <c r="A57" s="409">
        <v>3678</v>
      </c>
      <c r="B57" s="456">
        <v>44</v>
      </c>
      <c r="C57" s="494"/>
      <c r="D57" s="495"/>
      <c r="E57" s="172" t="s">
        <v>702</v>
      </c>
      <c r="F57" s="405" t="s">
        <v>643</v>
      </c>
      <c r="G57" s="405" t="s">
        <v>826</v>
      </c>
      <c r="H57" s="328">
        <v>45397</v>
      </c>
      <c r="I57" s="405" t="s">
        <v>706</v>
      </c>
      <c r="J57" s="332" t="s">
        <v>2151</v>
      </c>
      <c r="K57" s="430"/>
      <c r="L57" s="329"/>
      <c r="M57" s="329"/>
      <c r="N57" s="435"/>
    </row>
    <row r="58" spans="1:14" ht="94.5" x14ac:dyDescent="0.25">
      <c r="A58" s="409">
        <v>3679</v>
      </c>
      <c r="B58" s="456">
        <v>45</v>
      </c>
      <c r="C58" s="494"/>
      <c r="D58" s="495"/>
      <c r="E58" s="172" t="s">
        <v>703</v>
      </c>
      <c r="F58" s="405" t="s">
        <v>606</v>
      </c>
      <c r="G58" s="405" t="s">
        <v>823</v>
      </c>
      <c r="H58" s="328">
        <v>45296</v>
      </c>
      <c r="I58" s="687" t="s">
        <v>707</v>
      </c>
      <c r="J58" s="688" t="s">
        <v>2152</v>
      </c>
      <c r="K58" s="405"/>
      <c r="L58" s="329"/>
      <c r="M58" s="329"/>
      <c r="N58" s="435"/>
    </row>
    <row r="59" spans="1:14" ht="118.5" customHeight="1" x14ac:dyDescent="0.25">
      <c r="A59" s="409">
        <v>3681</v>
      </c>
      <c r="B59" s="456">
        <v>46</v>
      </c>
      <c r="C59" s="494"/>
      <c r="D59" s="495"/>
      <c r="E59" s="172" t="s">
        <v>704</v>
      </c>
      <c r="F59" s="405" t="s">
        <v>643</v>
      </c>
      <c r="G59" s="405" t="s">
        <v>831</v>
      </c>
      <c r="H59" s="328">
        <v>45427</v>
      </c>
      <c r="I59" s="687"/>
      <c r="J59" s="688" t="s">
        <v>2153</v>
      </c>
      <c r="K59" s="430"/>
      <c r="L59" s="329"/>
      <c r="M59" s="329"/>
      <c r="N59" s="435"/>
    </row>
    <row r="60" spans="1:14" ht="213.75" customHeight="1" x14ac:dyDescent="0.25">
      <c r="A60" s="409">
        <v>3682</v>
      </c>
      <c r="B60" s="456">
        <v>47</v>
      </c>
      <c r="C60" s="494"/>
      <c r="D60" s="495"/>
      <c r="E60" s="172" t="s">
        <v>705</v>
      </c>
      <c r="F60" s="405" t="s">
        <v>643</v>
      </c>
      <c r="G60" s="405" t="s">
        <v>826</v>
      </c>
      <c r="H60" s="328" t="s">
        <v>867</v>
      </c>
      <c r="I60" s="405" t="s">
        <v>708</v>
      </c>
      <c r="J60" s="688" t="s">
        <v>2348</v>
      </c>
      <c r="K60" s="430"/>
      <c r="L60" s="329"/>
      <c r="M60" s="329"/>
      <c r="N60" s="435"/>
    </row>
    <row r="61" spans="1:14" ht="82.5" customHeight="1" x14ac:dyDescent="0.25">
      <c r="A61" s="409">
        <v>3685</v>
      </c>
      <c r="B61" s="456">
        <v>48</v>
      </c>
      <c r="C61" s="494" t="s">
        <v>709</v>
      </c>
      <c r="D61" s="495" t="s">
        <v>710</v>
      </c>
      <c r="E61" s="172" t="s">
        <v>711</v>
      </c>
      <c r="F61" s="405" t="s">
        <v>606</v>
      </c>
      <c r="G61" s="405" t="s">
        <v>823</v>
      </c>
      <c r="H61" s="328">
        <v>45313</v>
      </c>
      <c r="I61" s="687" t="s">
        <v>757</v>
      </c>
      <c r="J61" s="332" t="s">
        <v>2154</v>
      </c>
      <c r="K61" s="405"/>
      <c r="L61" s="329"/>
      <c r="M61" s="329"/>
      <c r="N61" s="435"/>
    </row>
    <row r="62" spans="1:14" ht="72" customHeight="1" x14ac:dyDescent="0.25">
      <c r="A62" s="409">
        <v>3686</v>
      </c>
      <c r="B62" s="456">
        <v>49</v>
      </c>
      <c r="C62" s="494"/>
      <c r="D62" s="495"/>
      <c r="E62" s="172" t="s">
        <v>712</v>
      </c>
      <c r="F62" s="405" t="s">
        <v>606</v>
      </c>
      <c r="G62" s="405" t="s">
        <v>826</v>
      </c>
      <c r="H62" s="328">
        <v>45313</v>
      </c>
      <c r="I62" s="687"/>
      <c r="J62" s="332" t="s">
        <v>2155</v>
      </c>
      <c r="K62" s="405"/>
      <c r="L62" s="329"/>
      <c r="M62" s="329"/>
      <c r="N62" s="435"/>
    </row>
    <row r="63" spans="1:14" ht="84" customHeight="1" x14ac:dyDescent="0.25">
      <c r="A63" s="409">
        <v>3687</v>
      </c>
      <c r="B63" s="456">
        <v>50</v>
      </c>
      <c r="C63" s="494"/>
      <c r="D63" s="495"/>
      <c r="E63" s="172" t="s">
        <v>713</v>
      </c>
      <c r="F63" s="405" t="s">
        <v>606</v>
      </c>
      <c r="G63" s="405" t="s">
        <v>820</v>
      </c>
      <c r="H63" s="328" t="s">
        <v>1500</v>
      </c>
      <c r="I63" s="687"/>
      <c r="J63" s="405" t="s">
        <v>607</v>
      </c>
      <c r="K63" s="430"/>
      <c r="L63" s="329"/>
      <c r="M63" s="329"/>
      <c r="N63" s="435"/>
    </row>
    <row r="64" spans="1:14" ht="94.5" x14ac:dyDescent="0.25">
      <c r="A64" s="409">
        <v>3688</v>
      </c>
      <c r="B64" s="456">
        <v>51</v>
      </c>
      <c r="C64" s="494"/>
      <c r="D64" s="495"/>
      <c r="E64" s="172" t="s">
        <v>714</v>
      </c>
      <c r="F64" s="405" t="s">
        <v>606</v>
      </c>
      <c r="G64" s="405" t="s">
        <v>820</v>
      </c>
      <c r="H64" s="328" t="s">
        <v>1500</v>
      </c>
      <c r="I64" s="687"/>
      <c r="J64" s="405" t="s">
        <v>607</v>
      </c>
      <c r="K64" s="430"/>
      <c r="L64" s="329"/>
      <c r="M64" s="329"/>
      <c r="N64" s="435"/>
    </row>
    <row r="65" spans="1:14" ht="94.5" x14ac:dyDescent="0.25">
      <c r="A65" s="409">
        <v>3689</v>
      </c>
      <c r="B65" s="456">
        <v>52</v>
      </c>
      <c r="C65" s="494"/>
      <c r="D65" s="495"/>
      <c r="E65" s="172" t="s">
        <v>715</v>
      </c>
      <c r="F65" s="405" t="s">
        <v>606</v>
      </c>
      <c r="G65" s="405" t="s">
        <v>830</v>
      </c>
      <c r="H65" s="328">
        <v>45520</v>
      </c>
      <c r="I65" s="687"/>
      <c r="J65" s="332" t="s">
        <v>2349</v>
      </c>
      <c r="K65" s="430"/>
      <c r="L65" s="329"/>
      <c r="M65" s="329"/>
      <c r="N65" s="435"/>
    </row>
    <row r="66" spans="1:14" ht="140.25" customHeight="1" x14ac:dyDescent="0.25">
      <c r="A66" s="409">
        <v>3690</v>
      </c>
      <c r="B66" s="456">
        <v>53</v>
      </c>
      <c r="C66" s="494"/>
      <c r="D66" s="495"/>
      <c r="E66" s="172" t="s">
        <v>716</v>
      </c>
      <c r="F66" s="405" t="s">
        <v>606</v>
      </c>
      <c r="G66" s="405" t="s">
        <v>830</v>
      </c>
      <c r="H66" s="328">
        <v>45457</v>
      </c>
      <c r="I66" s="687"/>
      <c r="J66" s="688" t="s">
        <v>2156</v>
      </c>
      <c r="K66" s="430"/>
      <c r="L66" s="329"/>
      <c r="M66" s="329"/>
      <c r="N66" s="435"/>
    </row>
    <row r="67" spans="1:14" ht="409.5" x14ac:dyDescent="0.25">
      <c r="A67" s="409">
        <v>3691</v>
      </c>
      <c r="B67" s="456">
        <v>54</v>
      </c>
      <c r="C67" s="494"/>
      <c r="D67" s="495"/>
      <c r="E67" s="172" t="s">
        <v>717</v>
      </c>
      <c r="F67" s="405" t="s">
        <v>606</v>
      </c>
      <c r="G67" s="405" t="s">
        <v>825</v>
      </c>
      <c r="H67" s="328" t="s">
        <v>1496</v>
      </c>
      <c r="I67" s="687"/>
      <c r="J67" s="332" t="s">
        <v>1466</v>
      </c>
      <c r="K67" s="430"/>
      <c r="L67" s="329">
        <v>101249</v>
      </c>
      <c r="M67" s="329">
        <v>128.5</v>
      </c>
      <c r="N67" s="435"/>
    </row>
    <row r="68" spans="1:14" ht="78.75" x14ac:dyDescent="0.25">
      <c r="A68" s="409">
        <v>3692</v>
      </c>
      <c r="B68" s="456">
        <v>55</v>
      </c>
      <c r="C68" s="494"/>
      <c r="D68" s="495"/>
      <c r="E68" s="172" t="s">
        <v>718</v>
      </c>
      <c r="F68" s="405" t="s">
        <v>606</v>
      </c>
      <c r="G68" s="405" t="s">
        <v>826</v>
      </c>
      <c r="H68" s="328">
        <v>45583</v>
      </c>
      <c r="I68" s="687"/>
      <c r="J68" s="405" t="s">
        <v>607</v>
      </c>
      <c r="K68" s="430"/>
      <c r="L68" s="329"/>
      <c r="M68" s="329"/>
      <c r="N68" s="435"/>
    </row>
    <row r="69" spans="1:14" ht="47.25" x14ac:dyDescent="0.25">
      <c r="A69" s="409">
        <v>3693</v>
      </c>
      <c r="B69" s="456">
        <v>56</v>
      </c>
      <c r="C69" s="494"/>
      <c r="D69" s="495"/>
      <c r="E69" s="172" t="s">
        <v>719</v>
      </c>
      <c r="F69" s="405" t="s">
        <v>606</v>
      </c>
      <c r="G69" s="405" t="s">
        <v>826</v>
      </c>
      <c r="H69" s="328">
        <v>45616</v>
      </c>
      <c r="I69" s="687"/>
      <c r="J69" s="405" t="s">
        <v>607</v>
      </c>
      <c r="K69" s="430"/>
      <c r="L69" s="329"/>
      <c r="M69" s="329"/>
      <c r="N69" s="435"/>
    </row>
    <row r="70" spans="1:14" ht="94.5" x14ac:dyDescent="0.25">
      <c r="A70" s="409">
        <v>3694</v>
      </c>
      <c r="B70" s="456">
        <v>57</v>
      </c>
      <c r="C70" s="494"/>
      <c r="D70" s="495"/>
      <c r="E70" s="172" t="s">
        <v>720</v>
      </c>
      <c r="F70" s="405" t="s">
        <v>643</v>
      </c>
      <c r="G70" s="405" t="s">
        <v>826</v>
      </c>
      <c r="H70" s="328">
        <v>45457</v>
      </c>
      <c r="I70" s="687"/>
      <c r="J70" s="332" t="s">
        <v>2157</v>
      </c>
      <c r="K70" s="430"/>
      <c r="L70" s="329"/>
      <c r="M70" s="329"/>
      <c r="N70" s="435"/>
    </row>
    <row r="71" spans="1:14" ht="110.25" x14ac:dyDescent="0.25">
      <c r="A71" s="409">
        <v>3695</v>
      </c>
      <c r="B71" s="456">
        <v>58</v>
      </c>
      <c r="C71" s="494"/>
      <c r="D71" s="495"/>
      <c r="E71" s="172" t="s">
        <v>721</v>
      </c>
      <c r="F71" s="405" t="s">
        <v>643</v>
      </c>
      <c r="G71" s="405" t="s">
        <v>826</v>
      </c>
      <c r="H71" s="328">
        <v>45457</v>
      </c>
      <c r="I71" s="687"/>
      <c r="J71" s="332" t="s">
        <v>2158</v>
      </c>
      <c r="K71" s="430"/>
      <c r="L71" s="329"/>
      <c r="M71" s="329"/>
      <c r="N71" s="435"/>
    </row>
    <row r="72" spans="1:14" ht="126" x14ac:dyDescent="0.25">
      <c r="A72" s="409">
        <v>3696</v>
      </c>
      <c r="B72" s="456">
        <v>59</v>
      </c>
      <c r="C72" s="494"/>
      <c r="D72" s="495"/>
      <c r="E72" s="172" t="s">
        <v>722</v>
      </c>
      <c r="F72" s="405" t="s">
        <v>643</v>
      </c>
      <c r="G72" s="405" t="s">
        <v>826</v>
      </c>
      <c r="H72" s="328">
        <v>45366</v>
      </c>
      <c r="I72" s="687"/>
      <c r="J72" s="332" t="s">
        <v>2159</v>
      </c>
      <c r="K72" s="405"/>
      <c r="L72" s="329"/>
      <c r="M72" s="329"/>
      <c r="N72" s="435"/>
    </row>
    <row r="73" spans="1:14" ht="78.75" x14ac:dyDescent="0.25">
      <c r="A73" s="409">
        <v>3697</v>
      </c>
      <c r="B73" s="456">
        <v>60</v>
      </c>
      <c r="C73" s="494"/>
      <c r="D73" s="495"/>
      <c r="E73" s="172" t="s">
        <v>723</v>
      </c>
      <c r="F73" s="405" t="s">
        <v>606</v>
      </c>
      <c r="G73" s="405" t="s">
        <v>823</v>
      </c>
      <c r="H73" s="328">
        <v>45313</v>
      </c>
      <c r="I73" s="687" t="s">
        <v>758</v>
      </c>
      <c r="J73" s="332" t="s">
        <v>2160</v>
      </c>
      <c r="K73" s="405"/>
      <c r="L73" s="329"/>
      <c r="M73" s="329"/>
      <c r="N73" s="435"/>
    </row>
    <row r="74" spans="1:14" ht="102" customHeight="1" x14ac:dyDescent="0.25">
      <c r="A74" s="409">
        <v>3698</v>
      </c>
      <c r="B74" s="456">
        <v>61</v>
      </c>
      <c r="C74" s="494"/>
      <c r="D74" s="495"/>
      <c r="E74" s="172" t="s">
        <v>724</v>
      </c>
      <c r="F74" s="405" t="s">
        <v>606</v>
      </c>
      <c r="G74" s="405" t="s">
        <v>820</v>
      </c>
      <c r="H74" s="328" t="s">
        <v>1500</v>
      </c>
      <c r="I74" s="687"/>
      <c r="J74" s="405" t="s">
        <v>607</v>
      </c>
      <c r="K74" s="430"/>
      <c r="L74" s="329"/>
      <c r="M74" s="329"/>
      <c r="N74" s="435"/>
    </row>
    <row r="75" spans="1:14" ht="94.5" x14ac:dyDescent="0.25">
      <c r="A75" s="409">
        <v>3699</v>
      </c>
      <c r="B75" s="456">
        <v>62</v>
      </c>
      <c r="C75" s="494"/>
      <c r="D75" s="495"/>
      <c r="E75" s="172" t="s">
        <v>725</v>
      </c>
      <c r="F75" s="405" t="s">
        <v>606</v>
      </c>
      <c r="G75" s="405" t="s">
        <v>820</v>
      </c>
      <c r="H75" s="328" t="s">
        <v>1500</v>
      </c>
      <c r="I75" s="687"/>
      <c r="J75" s="405" t="s">
        <v>607</v>
      </c>
      <c r="K75" s="430"/>
      <c r="L75" s="329"/>
      <c r="M75" s="329"/>
      <c r="N75" s="435"/>
    </row>
    <row r="76" spans="1:14" ht="126" customHeight="1" x14ac:dyDescent="0.25">
      <c r="A76" s="409">
        <v>3700</v>
      </c>
      <c r="B76" s="456">
        <v>63</v>
      </c>
      <c r="C76" s="494"/>
      <c r="D76" s="495"/>
      <c r="E76" s="172" t="s">
        <v>726</v>
      </c>
      <c r="F76" s="405" t="s">
        <v>606</v>
      </c>
      <c r="G76" s="405" t="s">
        <v>891</v>
      </c>
      <c r="H76" s="328" t="s">
        <v>2350</v>
      </c>
      <c r="I76" s="687"/>
      <c r="J76" s="405" t="s">
        <v>607</v>
      </c>
      <c r="K76" s="430"/>
      <c r="L76" s="329">
        <v>766.4</v>
      </c>
      <c r="M76" s="329"/>
      <c r="N76" s="435"/>
    </row>
    <row r="77" spans="1:14" ht="88.5" customHeight="1" x14ac:dyDescent="0.25">
      <c r="A77" s="409">
        <v>3701</v>
      </c>
      <c r="B77" s="456">
        <v>64</v>
      </c>
      <c r="C77" s="494"/>
      <c r="D77" s="495"/>
      <c r="E77" s="172" t="s">
        <v>727</v>
      </c>
      <c r="F77" s="405" t="s">
        <v>606</v>
      </c>
      <c r="G77" s="405" t="s">
        <v>830</v>
      </c>
      <c r="H77" s="328">
        <v>45366</v>
      </c>
      <c r="I77" s="687"/>
      <c r="J77" s="332" t="s">
        <v>2161</v>
      </c>
      <c r="K77" s="405"/>
      <c r="L77" s="329"/>
      <c r="M77" s="329"/>
      <c r="N77" s="435"/>
    </row>
    <row r="78" spans="1:14" ht="409.5" x14ac:dyDescent="0.25">
      <c r="A78" s="409">
        <v>3702</v>
      </c>
      <c r="B78" s="456">
        <v>65</v>
      </c>
      <c r="C78" s="494"/>
      <c r="D78" s="495"/>
      <c r="E78" s="172" t="s">
        <v>728</v>
      </c>
      <c r="F78" s="405" t="s">
        <v>606</v>
      </c>
      <c r="G78" s="405" t="s">
        <v>822</v>
      </c>
      <c r="H78" s="328" t="s">
        <v>1496</v>
      </c>
      <c r="I78" s="687"/>
      <c r="J78" s="332" t="s">
        <v>907</v>
      </c>
      <c r="K78" s="430"/>
      <c r="L78" s="329">
        <v>58216.9</v>
      </c>
      <c r="M78" s="329">
        <v>1015.7</v>
      </c>
      <c r="N78" s="435"/>
    </row>
    <row r="79" spans="1:14" ht="123.75" customHeight="1" x14ac:dyDescent="0.25">
      <c r="A79" s="409">
        <v>3703</v>
      </c>
      <c r="B79" s="456">
        <v>66</v>
      </c>
      <c r="C79" s="494"/>
      <c r="D79" s="495"/>
      <c r="E79" s="172" t="s">
        <v>729</v>
      </c>
      <c r="F79" s="405" t="s">
        <v>606</v>
      </c>
      <c r="G79" s="405" t="s">
        <v>826</v>
      </c>
      <c r="H79" s="328">
        <v>45583</v>
      </c>
      <c r="I79" s="687"/>
      <c r="J79" s="405" t="s">
        <v>607</v>
      </c>
      <c r="K79" s="430"/>
      <c r="L79" s="329"/>
      <c r="M79" s="329"/>
      <c r="N79" s="435"/>
    </row>
    <row r="80" spans="1:14" ht="87.75" customHeight="1" x14ac:dyDescent="0.25">
      <c r="A80" s="409">
        <v>3704</v>
      </c>
      <c r="B80" s="456">
        <v>67</v>
      </c>
      <c r="C80" s="494"/>
      <c r="D80" s="495"/>
      <c r="E80" s="172" t="s">
        <v>730</v>
      </c>
      <c r="F80" s="405" t="s">
        <v>606</v>
      </c>
      <c r="G80" s="405" t="s">
        <v>826</v>
      </c>
      <c r="H80" s="328">
        <v>45616</v>
      </c>
      <c r="I80" s="687"/>
      <c r="J80" s="405" t="s">
        <v>607</v>
      </c>
      <c r="K80" s="430"/>
      <c r="L80" s="329"/>
      <c r="M80" s="329"/>
      <c r="N80" s="435"/>
    </row>
    <row r="81" spans="1:14" ht="94.5" x14ac:dyDescent="0.25">
      <c r="A81" s="409">
        <v>3705</v>
      </c>
      <c r="B81" s="456">
        <v>68</v>
      </c>
      <c r="C81" s="494"/>
      <c r="D81" s="495"/>
      <c r="E81" s="172" t="s">
        <v>731</v>
      </c>
      <c r="F81" s="405" t="s">
        <v>643</v>
      </c>
      <c r="G81" s="405" t="s">
        <v>826</v>
      </c>
      <c r="H81" s="328">
        <v>45457</v>
      </c>
      <c r="I81" s="687"/>
      <c r="J81" s="332" t="s">
        <v>2162</v>
      </c>
      <c r="K81" s="430"/>
      <c r="L81" s="329"/>
      <c r="M81" s="329"/>
      <c r="N81" s="435"/>
    </row>
    <row r="82" spans="1:14" ht="94.5" x14ac:dyDescent="0.25">
      <c r="A82" s="409">
        <v>3706</v>
      </c>
      <c r="B82" s="456">
        <v>69</v>
      </c>
      <c r="C82" s="494"/>
      <c r="D82" s="495"/>
      <c r="E82" s="172" t="s">
        <v>732</v>
      </c>
      <c r="F82" s="405" t="s">
        <v>643</v>
      </c>
      <c r="G82" s="405" t="s">
        <v>826</v>
      </c>
      <c r="H82" s="328">
        <v>45457</v>
      </c>
      <c r="I82" s="687"/>
      <c r="J82" s="332" t="s">
        <v>2163</v>
      </c>
      <c r="K82" s="430"/>
      <c r="L82" s="329"/>
      <c r="M82" s="329"/>
      <c r="N82" s="435"/>
    </row>
    <row r="83" spans="1:14" ht="98.25" customHeight="1" x14ac:dyDescent="0.25">
      <c r="A83" s="409">
        <v>3707</v>
      </c>
      <c r="B83" s="456">
        <v>70</v>
      </c>
      <c r="C83" s="494"/>
      <c r="D83" s="495"/>
      <c r="E83" s="172" t="s">
        <v>722</v>
      </c>
      <c r="F83" s="405" t="s">
        <v>643</v>
      </c>
      <c r="G83" s="405" t="s">
        <v>826</v>
      </c>
      <c r="H83" s="328">
        <v>45366</v>
      </c>
      <c r="I83" s="687"/>
      <c r="J83" s="332" t="s">
        <v>2164</v>
      </c>
      <c r="K83" s="405"/>
      <c r="L83" s="329"/>
      <c r="M83" s="329"/>
      <c r="N83" s="435"/>
    </row>
    <row r="84" spans="1:14" ht="78.75" x14ac:dyDescent="0.25">
      <c r="A84" s="409">
        <v>3708</v>
      </c>
      <c r="B84" s="456">
        <v>71</v>
      </c>
      <c r="C84" s="494"/>
      <c r="D84" s="495"/>
      <c r="E84" s="172" t="s">
        <v>723</v>
      </c>
      <c r="F84" s="405" t="s">
        <v>606</v>
      </c>
      <c r="G84" s="405" t="s">
        <v>823</v>
      </c>
      <c r="H84" s="328">
        <v>45313</v>
      </c>
      <c r="I84" s="687" t="s">
        <v>759</v>
      </c>
      <c r="J84" s="332" t="s">
        <v>2165</v>
      </c>
      <c r="K84" s="405"/>
      <c r="L84" s="329"/>
      <c r="M84" s="329"/>
      <c r="N84" s="435"/>
    </row>
    <row r="85" spans="1:14" ht="93.75" customHeight="1" x14ac:dyDescent="0.25">
      <c r="A85" s="409">
        <v>3709</v>
      </c>
      <c r="B85" s="456">
        <v>72</v>
      </c>
      <c r="C85" s="494"/>
      <c r="D85" s="495"/>
      <c r="E85" s="172" t="s">
        <v>733</v>
      </c>
      <c r="F85" s="405" t="s">
        <v>606</v>
      </c>
      <c r="G85" s="405" t="s">
        <v>869</v>
      </c>
      <c r="H85" s="328" t="s">
        <v>1500</v>
      </c>
      <c r="I85" s="687"/>
      <c r="J85" s="405" t="s">
        <v>607</v>
      </c>
      <c r="K85" s="430"/>
      <c r="L85" s="329"/>
      <c r="M85" s="329"/>
      <c r="N85" s="435"/>
    </row>
    <row r="86" spans="1:14" ht="94.5" x14ac:dyDescent="0.25">
      <c r="A86" s="409">
        <v>3710</v>
      </c>
      <c r="B86" s="456">
        <v>73</v>
      </c>
      <c r="C86" s="494"/>
      <c r="D86" s="495"/>
      <c r="E86" s="172" t="s">
        <v>734</v>
      </c>
      <c r="F86" s="405" t="s">
        <v>606</v>
      </c>
      <c r="G86" s="405" t="s">
        <v>869</v>
      </c>
      <c r="H86" s="328" t="s">
        <v>1500</v>
      </c>
      <c r="I86" s="687"/>
      <c r="J86" s="405" t="s">
        <v>607</v>
      </c>
      <c r="K86" s="430"/>
      <c r="L86" s="329"/>
      <c r="M86" s="329"/>
      <c r="N86" s="435"/>
    </row>
    <row r="87" spans="1:14" ht="138.75" customHeight="1" x14ac:dyDescent="0.25">
      <c r="A87" s="403">
        <v>3711</v>
      </c>
      <c r="B87" s="456">
        <v>74</v>
      </c>
      <c r="C87" s="494"/>
      <c r="D87" s="495"/>
      <c r="E87" s="172" t="s">
        <v>735</v>
      </c>
      <c r="F87" s="405" t="s">
        <v>606</v>
      </c>
      <c r="G87" s="405" t="s">
        <v>830</v>
      </c>
      <c r="H87" s="328" t="s">
        <v>858</v>
      </c>
      <c r="I87" s="687"/>
      <c r="J87" s="332" t="s">
        <v>2351</v>
      </c>
      <c r="K87" s="430"/>
      <c r="L87" s="329"/>
      <c r="M87" s="329"/>
      <c r="N87" s="435"/>
    </row>
    <row r="88" spans="1:14" ht="375" customHeight="1" x14ac:dyDescent="0.25">
      <c r="A88" s="409">
        <v>3712</v>
      </c>
      <c r="B88" s="456">
        <v>75</v>
      </c>
      <c r="C88" s="494"/>
      <c r="D88" s="495"/>
      <c r="E88" s="172" t="s">
        <v>736</v>
      </c>
      <c r="F88" s="405" t="s">
        <v>606</v>
      </c>
      <c r="G88" s="405" t="s">
        <v>822</v>
      </c>
      <c r="H88" s="328" t="s">
        <v>1441</v>
      </c>
      <c r="I88" s="687"/>
      <c r="J88" s="332" t="s">
        <v>1442</v>
      </c>
      <c r="K88" s="430"/>
      <c r="L88" s="329">
        <v>21689.599999999999</v>
      </c>
      <c r="M88" s="329">
        <v>68.3</v>
      </c>
      <c r="N88" s="435"/>
    </row>
    <row r="89" spans="1:14" ht="63" x14ac:dyDescent="0.25">
      <c r="A89" s="409">
        <v>3713</v>
      </c>
      <c r="B89" s="456">
        <v>76</v>
      </c>
      <c r="C89" s="494"/>
      <c r="D89" s="495"/>
      <c r="E89" s="172" t="s">
        <v>737</v>
      </c>
      <c r="F89" s="405" t="s">
        <v>606</v>
      </c>
      <c r="G89" s="405" t="s">
        <v>826</v>
      </c>
      <c r="H89" s="328">
        <v>45616</v>
      </c>
      <c r="I89" s="687"/>
      <c r="J89" s="405" t="s">
        <v>607</v>
      </c>
      <c r="K89" s="430"/>
      <c r="L89" s="329"/>
      <c r="M89" s="329"/>
      <c r="N89" s="435"/>
    </row>
    <row r="90" spans="1:14" ht="126" x14ac:dyDescent="0.25">
      <c r="A90" s="409">
        <v>3714</v>
      </c>
      <c r="B90" s="456">
        <v>77</v>
      </c>
      <c r="C90" s="494"/>
      <c r="D90" s="495"/>
      <c r="E90" s="172" t="s">
        <v>738</v>
      </c>
      <c r="F90" s="405" t="s">
        <v>643</v>
      </c>
      <c r="G90" s="405" t="s">
        <v>826</v>
      </c>
      <c r="H90" s="328">
        <v>45457</v>
      </c>
      <c r="I90" s="687"/>
      <c r="J90" s="332" t="s">
        <v>2166</v>
      </c>
      <c r="K90" s="430"/>
      <c r="L90" s="329"/>
      <c r="M90" s="329"/>
      <c r="N90" s="435"/>
    </row>
    <row r="91" spans="1:14" ht="126" x14ac:dyDescent="0.25">
      <c r="A91" s="409">
        <v>3715</v>
      </c>
      <c r="B91" s="456">
        <v>78</v>
      </c>
      <c r="C91" s="494"/>
      <c r="D91" s="495"/>
      <c r="E91" s="172" t="s">
        <v>739</v>
      </c>
      <c r="F91" s="405" t="s">
        <v>643</v>
      </c>
      <c r="G91" s="405" t="s">
        <v>826</v>
      </c>
      <c r="H91" s="328">
        <v>45457</v>
      </c>
      <c r="I91" s="687"/>
      <c r="J91" s="332" t="s">
        <v>2167</v>
      </c>
      <c r="K91" s="430"/>
      <c r="L91" s="329"/>
      <c r="M91" s="329"/>
      <c r="N91" s="435"/>
    </row>
    <row r="92" spans="1:14" ht="202.5" customHeight="1" x14ac:dyDescent="0.25">
      <c r="A92" s="409">
        <v>3716</v>
      </c>
      <c r="B92" s="456">
        <v>79</v>
      </c>
      <c r="C92" s="494"/>
      <c r="D92" s="495"/>
      <c r="E92" s="172" t="s">
        <v>722</v>
      </c>
      <c r="F92" s="405" t="s">
        <v>643</v>
      </c>
      <c r="G92" s="405" t="s">
        <v>826</v>
      </c>
      <c r="H92" s="328">
        <v>45366</v>
      </c>
      <c r="I92" s="687"/>
      <c r="J92" s="332" t="s">
        <v>2168</v>
      </c>
      <c r="K92" s="405"/>
      <c r="L92" s="329"/>
      <c r="M92" s="329"/>
      <c r="N92" s="435"/>
    </row>
    <row r="93" spans="1:14" ht="78.75" x14ac:dyDescent="0.25">
      <c r="A93" s="409">
        <v>3717</v>
      </c>
      <c r="B93" s="456">
        <v>80</v>
      </c>
      <c r="C93" s="494"/>
      <c r="D93" s="495"/>
      <c r="E93" s="172" t="s">
        <v>723</v>
      </c>
      <c r="F93" s="405" t="s">
        <v>606</v>
      </c>
      <c r="G93" s="405" t="s">
        <v>823</v>
      </c>
      <c r="H93" s="328">
        <v>45313</v>
      </c>
      <c r="I93" s="687" t="s">
        <v>760</v>
      </c>
      <c r="J93" s="332" t="s">
        <v>2169</v>
      </c>
      <c r="K93" s="405"/>
      <c r="L93" s="329"/>
      <c r="M93" s="329"/>
      <c r="N93" s="435"/>
    </row>
    <row r="94" spans="1:14" ht="78.75" x14ac:dyDescent="0.25">
      <c r="A94" s="409">
        <v>3718</v>
      </c>
      <c r="B94" s="456">
        <v>81</v>
      </c>
      <c r="C94" s="494"/>
      <c r="D94" s="495"/>
      <c r="E94" s="172" t="s">
        <v>740</v>
      </c>
      <c r="F94" s="405" t="s">
        <v>606</v>
      </c>
      <c r="G94" s="405" t="s">
        <v>869</v>
      </c>
      <c r="H94" s="328" t="s">
        <v>1500</v>
      </c>
      <c r="I94" s="687"/>
      <c r="J94" s="405" t="s">
        <v>607</v>
      </c>
      <c r="K94" s="430"/>
      <c r="L94" s="329"/>
      <c r="M94" s="329"/>
      <c r="N94" s="435"/>
    </row>
    <row r="95" spans="1:14" ht="110.25" x14ac:dyDescent="0.25">
      <c r="A95" s="409">
        <v>3719</v>
      </c>
      <c r="B95" s="456">
        <v>82</v>
      </c>
      <c r="C95" s="494"/>
      <c r="D95" s="495"/>
      <c r="E95" s="172" t="s">
        <v>741</v>
      </c>
      <c r="F95" s="405" t="s">
        <v>606</v>
      </c>
      <c r="G95" s="405" t="s">
        <v>869</v>
      </c>
      <c r="H95" s="328" t="s">
        <v>1500</v>
      </c>
      <c r="I95" s="687"/>
      <c r="J95" s="405" t="s">
        <v>607</v>
      </c>
      <c r="K95" s="430"/>
      <c r="L95" s="329"/>
      <c r="M95" s="329"/>
      <c r="N95" s="435"/>
    </row>
    <row r="96" spans="1:14" ht="198" customHeight="1" x14ac:dyDescent="0.25">
      <c r="A96" s="409">
        <v>3720</v>
      </c>
      <c r="B96" s="456">
        <v>83</v>
      </c>
      <c r="C96" s="494"/>
      <c r="D96" s="495"/>
      <c r="E96" s="172" t="s">
        <v>742</v>
      </c>
      <c r="F96" s="405" t="s">
        <v>606</v>
      </c>
      <c r="G96" s="405" t="s">
        <v>822</v>
      </c>
      <c r="H96" s="328">
        <v>45432</v>
      </c>
      <c r="I96" s="687"/>
      <c r="J96" s="405" t="s">
        <v>2170</v>
      </c>
      <c r="K96" s="405"/>
      <c r="L96" s="329">
        <v>5081.8999999999996</v>
      </c>
      <c r="M96" s="329">
        <v>5081.8999999999996</v>
      </c>
      <c r="N96" s="435"/>
    </row>
    <row r="97" spans="1:14" ht="94.5" x14ac:dyDescent="0.25">
      <c r="A97" s="409">
        <v>3721</v>
      </c>
      <c r="B97" s="456">
        <v>84</v>
      </c>
      <c r="C97" s="494"/>
      <c r="D97" s="495"/>
      <c r="E97" s="172" t="s">
        <v>743</v>
      </c>
      <c r="F97" s="405" t="s">
        <v>606</v>
      </c>
      <c r="G97" s="405" t="s">
        <v>826</v>
      </c>
      <c r="H97" s="328">
        <v>45583</v>
      </c>
      <c r="I97" s="687"/>
      <c r="J97" s="405" t="s">
        <v>607</v>
      </c>
      <c r="K97" s="430"/>
      <c r="L97" s="329"/>
      <c r="M97" s="329"/>
      <c r="N97" s="435"/>
    </row>
    <row r="98" spans="1:14" ht="78.75" x14ac:dyDescent="0.25">
      <c r="A98" s="409">
        <v>3722</v>
      </c>
      <c r="B98" s="456">
        <v>85</v>
      </c>
      <c r="C98" s="494"/>
      <c r="D98" s="495"/>
      <c r="E98" s="172" t="s">
        <v>744</v>
      </c>
      <c r="F98" s="405" t="s">
        <v>606</v>
      </c>
      <c r="G98" s="405" t="s">
        <v>826</v>
      </c>
      <c r="H98" s="328">
        <v>45616</v>
      </c>
      <c r="I98" s="687"/>
      <c r="J98" s="405" t="s">
        <v>607</v>
      </c>
      <c r="K98" s="430"/>
      <c r="L98" s="329"/>
      <c r="M98" s="329"/>
      <c r="N98" s="435"/>
    </row>
    <row r="99" spans="1:14" ht="110.25" x14ac:dyDescent="0.25">
      <c r="A99" s="409">
        <v>3723</v>
      </c>
      <c r="B99" s="456">
        <v>86</v>
      </c>
      <c r="C99" s="494"/>
      <c r="D99" s="495"/>
      <c r="E99" s="172" t="s">
        <v>738</v>
      </c>
      <c r="F99" s="405" t="s">
        <v>643</v>
      </c>
      <c r="G99" s="405" t="s">
        <v>826</v>
      </c>
      <c r="H99" s="328">
        <v>45457</v>
      </c>
      <c r="I99" s="687"/>
      <c r="J99" s="332" t="s">
        <v>2171</v>
      </c>
      <c r="K99" s="430"/>
      <c r="L99" s="329"/>
      <c r="M99" s="329"/>
      <c r="N99" s="435"/>
    </row>
    <row r="100" spans="1:14" ht="94.5" x14ac:dyDescent="0.25">
      <c r="A100" s="409">
        <v>3724</v>
      </c>
      <c r="B100" s="456">
        <v>87</v>
      </c>
      <c r="C100" s="494"/>
      <c r="D100" s="495"/>
      <c r="E100" s="172" t="s">
        <v>745</v>
      </c>
      <c r="F100" s="405" t="s">
        <v>643</v>
      </c>
      <c r="G100" s="405" t="s">
        <v>826</v>
      </c>
      <c r="H100" s="328">
        <v>45457</v>
      </c>
      <c r="I100" s="687"/>
      <c r="J100" s="332" t="s">
        <v>2172</v>
      </c>
      <c r="K100" s="430"/>
      <c r="L100" s="329"/>
      <c r="M100" s="329"/>
      <c r="N100" s="435"/>
    </row>
    <row r="101" spans="1:14" ht="118.5" customHeight="1" x14ac:dyDescent="0.25">
      <c r="A101" s="409">
        <v>3725</v>
      </c>
      <c r="B101" s="456">
        <v>88</v>
      </c>
      <c r="C101" s="494"/>
      <c r="D101" s="495"/>
      <c r="E101" s="172" t="s">
        <v>722</v>
      </c>
      <c r="F101" s="405" t="s">
        <v>643</v>
      </c>
      <c r="G101" s="405" t="s">
        <v>826</v>
      </c>
      <c r="H101" s="328">
        <v>45366</v>
      </c>
      <c r="I101" s="687"/>
      <c r="J101" s="688" t="s">
        <v>2173</v>
      </c>
      <c r="K101" s="405"/>
      <c r="L101" s="329"/>
      <c r="M101" s="329"/>
      <c r="N101" s="435"/>
    </row>
    <row r="102" spans="1:14" ht="87" customHeight="1" x14ac:dyDescent="0.25">
      <c r="A102" s="409">
        <v>3726</v>
      </c>
      <c r="B102" s="456">
        <v>89</v>
      </c>
      <c r="C102" s="494"/>
      <c r="D102" s="495"/>
      <c r="E102" s="172" t="s">
        <v>746</v>
      </c>
      <c r="F102" s="405" t="s">
        <v>643</v>
      </c>
      <c r="G102" s="405" t="s">
        <v>826</v>
      </c>
      <c r="H102" s="328">
        <v>45583</v>
      </c>
      <c r="I102" s="687"/>
      <c r="J102" s="405" t="s">
        <v>607</v>
      </c>
      <c r="K102" s="430"/>
      <c r="L102" s="329"/>
      <c r="M102" s="329"/>
      <c r="N102" s="435"/>
    </row>
    <row r="103" spans="1:14" ht="72.75" customHeight="1" x14ac:dyDescent="0.25">
      <c r="A103" s="409">
        <v>3727</v>
      </c>
      <c r="B103" s="456">
        <v>90</v>
      </c>
      <c r="C103" s="494"/>
      <c r="D103" s="495"/>
      <c r="E103" s="172" t="s">
        <v>747</v>
      </c>
      <c r="F103" s="405" t="s">
        <v>606</v>
      </c>
      <c r="G103" s="405" t="s">
        <v>823</v>
      </c>
      <c r="H103" s="328">
        <v>45313</v>
      </c>
      <c r="I103" s="687" t="s">
        <v>761</v>
      </c>
      <c r="J103" s="332" t="s">
        <v>2174</v>
      </c>
      <c r="K103" s="405"/>
      <c r="L103" s="329"/>
      <c r="M103" s="329"/>
      <c r="N103" s="435"/>
    </row>
    <row r="104" spans="1:14" ht="63" x14ac:dyDescent="0.25">
      <c r="A104" s="409">
        <v>3728</v>
      </c>
      <c r="B104" s="456">
        <v>91</v>
      </c>
      <c r="C104" s="494"/>
      <c r="D104" s="495"/>
      <c r="E104" s="172" t="s">
        <v>748</v>
      </c>
      <c r="F104" s="405" t="s">
        <v>606</v>
      </c>
      <c r="G104" s="405" t="s">
        <v>826</v>
      </c>
      <c r="H104" s="328">
        <v>45313</v>
      </c>
      <c r="I104" s="687"/>
      <c r="J104" s="332" t="s">
        <v>2175</v>
      </c>
      <c r="K104" s="405"/>
      <c r="L104" s="329"/>
      <c r="M104" s="329"/>
      <c r="N104" s="435"/>
    </row>
    <row r="105" spans="1:14" ht="63" x14ac:dyDescent="0.25">
      <c r="A105" s="409">
        <v>3729</v>
      </c>
      <c r="B105" s="456">
        <v>92</v>
      </c>
      <c r="C105" s="494"/>
      <c r="D105" s="495"/>
      <c r="E105" s="172" t="s">
        <v>749</v>
      </c>
      <c r="F105" s="405" t="s">
        <v>606</v>
      </c>
      <c r="G105" s="405" t="s">
        <v>820</v>
      </c>
      <c r="H105" s="328">
        <v>45585</v>
      </c>
      <c r="I105" s="687"/>
      <c r="J105" s="405" t="s">
        <v>607</v>
      </c>
      <c r="K105" s="430"/>
      <c r="L105" s="329"/>
      <c r="M105" s="329"/>
      <c r="N105" s="435"/>
    </row>
    <row r="106" spans="1:14" ht="110.25" x14ac:dyDescent="0.25">
      <c r="A106" s="409">
        <v>3730</v>
      </c>
      <c r="B106" s="456">
        <v>93</v>
      </c>
      <c r="C106" s="494"/>
      <c r="D106" s="495"/>
      <c r="E106" s="172" t="s">
        <v>750</v>
      </c>
      <c r="F106" s="405" t="s">
        <v>606</v>
      </c>
      <c r="G106" s="405" t="s">
        <v>820</v>
      </c>
      <c r="H106" s="328">
        <v>45434</v>
      </c>
      <c r="I106" s="687"/>
      <c r="J106" s="332" t="s">
        <v>2176</v>
      </c>
      <c r="K106" s="430"/>
      <c r="L106" s="329"/>
      <c r="M106" s="329"/>
      <c r="N106" s="435"/>
    </row>
    <row r="107" spans="1:14" ht="72.75" customHeight="1" x14ac:dyDescent="0.25">
      <c r="A107" s="409">
        <v>3731</v>
      </c>
      <c r="B107" s="456">
        <v>94</v>
      </c>
      <c r="C107" s="494"/>
      <c r="D107" s="495"/>
      <c r="E107" s="172" t="s">
        <v>751</v>
      </c>
      <c r="F107" s="405" t="s">
        <v>606</v>
      </c>
      <c r="G107" s="405" t="s">
        <v>822</v>
      </c>
      <c r="H107" s="328">
        <v>45616</v>
      </c>
      <c r="I107" s="687"/>
      <c r="J107" s="405" t="s">
        <v>607</v>
      </c>
      <c r="K107" s="430"/>
      <c r="L107" s="329">
        <v>1019.7</v>
      </c>
      <c r="M107" s="329"/>
      <c r="N107" s="435"/>
    </row>
    <row r="108" spans="1:14" ht="122.25" customHeight="1" x14ac:dyDescent="0.25">
      <c r="A108" s="409">
        <v>3732</v>
      </c>
      <c r="B108" s="456">
        <v>95</v>
      </c>
      <c r="C108" s="494"/>
      <c r="D108" s="495"/>
      <c r="E108" s="172" t="s">
        <v>752</v>
      </c>
      <c r="F108" s="405" t="s">
        <v>606</v>
      </c>
      <c r="G108" s="405" t="s">
        <v>822</v>
      </c>
      <c r="H108" s="328">
        <v>45434</v>
      </c>
      <c r="I108" s="687"/>
      <c r="J108" s="688" t="s">
        <v>2177</v>
      </c>
      <c r="K108" s="430"/>
      <c r="L108" s="329">
        <v>168.5</v>
      </c>
      <c r="M108" s="329">
        <v>168.5</v>
      </c>
      <c r="N108" s="435"/>
    </row>
    <row r="109" spans="1:14" ht="94.5" x14ac:dyDescent="0.25">
      <c r="A109" s="409">
        <v>3733</v>
      </c>
      <c r="B109" s="456">
        <v>96</v>
      </c>
      <c r="C109" s="494"/>
      <c r="D109" s="495"/>
      <c r="E109" s="172" t="s">
        <v>753</v>
      </c>
      <c r="F109" s="405" t="s">
        <v>606</v>
      </c>
      <c r="G109" s="405" t="s">
        <v>826</v>
      </c>
      <c r="H109" s="328">
        <v>45432</v>
      </c>
      <c r="I109" s="687"/>
      <c r="J109" s="688" t="s">
        <v>2178</v>
      </c>
      <c r="K109" s="430"/>
      <c r="L109" s="329"/>
      <c r="M109" s="329"/>
      <c r="N109" s="435"/>
    </row>
    <row r="110" spans="1:14" ht="94.5" x14ac:dyDescent="0.25">
      <c r="A110" s="409">
        <v>3734</v>
      </c>
      <c r="B110" s="456">
        <v>97</v>
      </c>
      <c r="C110" s="494"/>
      <c r="D110" s="495"/>
      <c r="E110" s="172" t="s">
        <v>754</v>
      </c>
      <c r="F110" s="405" t="s">
        <v>643</v>
      </c>
      <c r="G110" s="405" t="s">
        <v>826</v>
      </c>
      <c r="H110" s="328">
        <v>45313</v>
      </c>
      <c r="I110" s="687"/>
      <c r="J110" s="332" t="s">
        <v>2179</v>
      </c>
      <c r="K110" s="405"/>
      <c r="L110" s="329"/>
      <c r="M110" s="329"/>
      <c r="N110" s="435"/>
    </row>
    <row r="111" spans="1:14" ht="106.5" customHeight="1" x14ac:dyDescent="0.25">
      <c r="A111" s="409">
        <v>3735</v>
      </c>
      <c r="B111" s="456">
        <v>98</v>
      </c>
      <c r="C111" s="494"/>
      <c r="D111" s="495"/>
      <c r="E111" s="172" t="s">
        <v>755</v>
      </c>
      <c r="F111" s="405" t="s">
        <v>643</v>
      </c>
      <c r="G111" s="405" t="s">
        <v>826</v>
      </c>
      <c r="H111" s="328">
        <v>45432</v>
      </c>
      <c r="I111" s="687"/>
      <c r="J111" s="688" t="s">
        <v>2180</v>
      </c>
      <c r="K111" s="430"/>
      <c r="L111" s="329"/>
      <c r="M111" s="329"/>
      <c r="N111" s="435"/>
    </row>
    <row r="112" spans="1:14" ht="120" customHeight="1" x14ac:dyDescent="0.25">
      <c r="A112" s="409">
        <v>3738</v>
      </c>
      <c r="B112" s="456">
        <v>99</v>
      </c>
      <c r="C112" s="494"/>
      <c r="D112" s="495"/>
      <c r="E112" s="172" t="s">
        <v>756</v>
      </c>
      <c r="F112" s="405" t="s">
        <v>643</v>
      </c>
      <c r="G112" s="405" t="s">
        <v>826</v>
      </c>
      <c r="H112" s="328" t="s">
        <v>2352</v>
      </c>
      <c r="I112" s="687" t="s">
        <v>762</v>
      </c>
      <c r="J112" s="405" t="s">
        <v>607</v>
      </c>
      <c r="K112" s="430"/>
      <c r="L112" s="329"/>
      <c r="M112" s="329"/>
      <c r="N112" s="435"/>
    </row>
    <row r="113" spans="1:14" ht="72.75" customHeight="1" x14ac:dyDescent="0.25">
      <c r="A113" s="409">
        <v>3739</v>
      </c>
      <c r="B113" s="456">
        <v>100</v>
      </c>
      <c r="C113" s="494"/>
      <c r="D113" s="495"/>
      <c r="E113" s="172" t="s">
        <v>883</v>
      </c>
      <c r="F113" s="405" t="s">
        <v>643</v>
      </c>
      <c r="G113" s="405" t="s">
        <v>826</v>
      </c>
      <c r="H113" s="328" t="s">
        <v>2353</v>
      </c>
      <c r="I113" s="687"/>
      <c r="J113" s="405" t="s">
        <v>607</v>
      </c>
      <c r="K113" s="405"/>
      <c r="L113" s="329"/>
      <c r="M113" s="329"/>
      <c r="N113" s="435"/>
    </row>
    <row r="114" spans="1:14" ht="362.25" customHeight="1" x14ac:dyDescent="0.25">
      <c r="A114" s="409">
        <v>3741</v>
      </c>
      <c r="B114" s="456">
        <v>101</v>
      </c>
      <c r="C114" s="494" t="s">
        <v>763</v>
      </c>
      <c r="D114" s="495" t="s">
        <v>764</v>
      </c>
      <c r="E114" s="172" t="s">
        <v>765</v>
      </c>
      <c r="F114" s="405" t="s">
        <v>606</v>
      </c>
      <c r="G114" s="405" t="s">
        <v>823</v>
      </c>
      <c r="H114" s="328">
        <v>45317</v>
      </c>
      <c r="I114" s="687" t="s">
        <v>799</v>
      </c>
      <c r="J114" s="332" t="s">
        <v>2181</v>
      </c>
      <c r="K114" s="405"/>
      <c r="L114" s="329"/>
      <c r="M114" s="329"/>
      <c r="N114" s="435"/>
    </row>
    <row r="115" spans="1:14" ht="225" customHeight="1" x14ac:dyDescent="0.25">
      <c r="A115" s="409">
        <v>3742</v>
      </c>
      <c r="B115" s="456">
        <v>102</v>
      </c>
      <c r="C115" s="494"/>
      <c r="D115" s="495"/>
      <c r="E115" s="172" t="s">
        <v>766</v>
      </c>
      <c r="F115" s="405" t="s">
        <v>606</v>
      </c>
      <c r="G115" s="405" t="s">
        <v>826</v>
      </c>
      <c r="H115" s="328">
        <v>45412</v>
      </c>
      <c r="I115" s="687"/>
      <c r="J115" s="688" t="s">
        <v>2182</v>
      </c>
      <c r="K115" s="430"/>
      <c r="L115" s="329"/>
      <c r="M115" s="329"/>
      <c r="N115" s="435"/>
    </row>
    <row r="116" spans="1:14" ht="236.25" customHeight="1" x14ac:dyDescent="0.25">
      <c r="A116" s="409">
        <v>3743</v>
      </c>
      <c r="B116" s="456">
        <v>103</v>
      </c>
      <c r="C116" s="494"/>
      <c r="D116" s="495"/>
      <c r="E116" s="172" t="s">
        <v>767</v>
      </c>
      <c r="F116" s="405" t="s">
        <v>606</v>
      </c>
      <c r="G116" s="405" t="s">
        <v>826</v>
      </c>
      <c r="H116" s="328" t="s">
        <v>2354</v>
      </c>
      <c r="I116" s="687"/>
      <c r="J116" s="405" t="s">
        <v>607</v>
      </c>
      <c r="K116" s="430"/>
      <c r="L116" s="329"/>
      <c r="M116" s="329"/>
      <c r="N116" s="435"/>
    </row>
    <row r="117" spans="1:14" ht="180.75" customHeight="1" x14ac:dyDescent="0.25">
      <c r="A117" s="409">
        <v>3744</v>
      </c>
      <c r="B117" s="456">
        <v>104</v>
      </c>
      <c r="C117" s="494"/>
      <c r="D117" s="495"/>
      <c r="E117" s="172" t="s">
        <v>768</v>
      </c>
      <c r="F117" s="405" t="s">
        <v>606</v>
      </c>
      <c r="G117" s="405" t="s">
        <v>826</v>
      </c>
      <c r="H117" s="328">
        <v>45331</v>
      </c>
      <c r="I117" s="687"/>
      <c r="J117" s="332" t="s">
        <v>2183</v>
      </c>
      <c r="K117" s="405"/>
      <c r="L117" s="329"/>
      <c r="M117" s="329"/>
      <c r="N117" s="435"/>
    </row>
    <row r="118" spans="1:14" ht="171" customHeight="1" x14ac:dyDescent="0.25">
      <c r="A118" s="409">
        <v>3745</v>
      </c>
      <c r="B118" s="456">
        <v>105</v>
      </c>
      <c r="C118" s="494"/>
      <c r="D118" s="495"/>
      <c r="E118" s="172" t="s">
        <v>769</v>
      </c>
      <c r="F118" s="405" t="s">
        <v>606</v>
      </c>
      <c r="G118" s="405" t="s">
        <v>826</v>
      </c>
      <c r="H118" s="328">
        <v>45352</v>
      </c>
      <c r="I118" s="687"/>
      <c r="J118" s="688" t="s">
        <v>2184</v>
      </c>
      <c r="K118" s="405"/>
      <c r="L118" s="329"/>
      <c r="M118" s="329"/>
      <c r="N118" s="435"/>
    </row>
    <row r="119" spans="1:14" ht="278.25" customHeight="1" x14ac:dyDescent="0.25">
      <c r="A119" s="409">
        <v>3746</v>
      </c>
      <c r="B119" s="456">
        <v>106</v>
      </c>
      <c r="C119" s="494"/>
      <c r="D119" s="495"/>
      <c r="E119" s="172" t="s">
        <v>770</v>
      </c>
      <c r="F119" s="405" t="s">
        <v>606</v>
      </c>
      <c r="G119" s="405" t="s">
        <v>826</v>
      </c>
      <c r="H119" s="328">
        <v>45352</v>
      </c>
      <c r="I119" s="687"/>
      <c r="J119" s="332" t="s">
        <v>2185</v>
      </c>
      <c r="K119" s="405"/>
      <c r="L119" s="329"/>
      <c r="M119" s="329"/>
      <c r="N119" s="435"/>
    </row>
    <row r="120" spans="1:14" ht="108" customHeight="1" x14ac:dyDescent="0.25">
      <c r="A120" s="409">
        <v>3747</v>
      </c>
      <c r="B120" s="456">
        <v>107</v>
      </c>
      <c r="C120" s="494"/>
      <c r="D120" s="495"/>
      <c r="E120" s="172" t="s">
        <v>771</v>
      </c>
      <c r="F120" s="405" t="s">
        <v>606</v>
      </c>
      <c r="G120" s="405" t="s">
        <v>823</v>
      </c>
      <c r="H120" s="328">
        <v>45317</v>
      </c>
      <c r="I120" s="687" t="s">
        <v>800</v>
      </c>
      <c r="J120" s="332" t="s">
        <v>2186</v>
      </c>
      <c r="K120" s="405"/>
      <c r="L120" s="329"/>
      <c r="M120" s="329"/>
      <c r="N120" s="435"/>
    </row>
    <row r="121" spans="1:14" ht="140.25" customHeight="1" x14ac:dyDescent="0.25">
      <c r="A121" s="409">
        <v>3748</v>
      </c>
      <c r="B121" s="456">
        <v>108</v>
      </c>
      <c r="C121" s="494"/>
      <c r="D121" s="495"/>
      <c r="E121" s="172" t="s">
        <v>772</v>
      </c>
      <c r="F121" s="405" t="s">
        <v>606</v>
      </c>
      <c r="G121" s="405" t="s">
        <v>822</v>
      </c>
      <c r="H121" s="328" t="s">
        <v>1501</v>
      </c>
      <c r="I121" s="687"/>
      <c r="J121" s="332" t="s">
        <v>2355</v>
      </c>
      <c r="K121" s="430"/>
      <c r="L121" s="329">
        <v>1088.4000000000001</v>
      </c>
      <c r="M121" s="329">
        <f>585.8+502.6</f>
        <v>1088.4000000000001</v>
      </c>
      <c r="N121" s="435"/>
    </row>
    <row r="122" spans="1:14" ht="362.25" customHeight="1" x14ac:dyDescent="0.25">
      <c r="A122" s="409">
        <v>3749</v>
      </c>
      <c r="B122" s="456">
        <v>109</v>
      </c>
      <c r="C122" s="494"/>
      <c r="D122" s="495"/>
      <c r="E122" s="172" t="s">
        <v>773</v>
      </c>
      <c r="F122" s="405" t="s">
        <v>606</v>
      </c>
      <c r="G122" s="405" t="s">
        <v>826</v>
      </c>
      <c r="H122" s="328">
        <v>45380</v>
      </c>
      <c r="I122" s="687"/>
      <c r="J122" s="332" t="s">
        <v>2187</v>
      </c>
      <c r="K122" s="405"/>
      <c r="L122" s="329"/>
      <c r="M122" s="329"/>
      <c r="N122" s="435"/>
    </row>
    <row r="123" spans="1:14" ht="96" customHeight="1" x14ac:dyDescent="0.25">
      <c r="A123" s="409">
        <v>3750</v>
      </c>
      <c r="B123" s="456">
        <v>110</v>
      </c>
      <c r="C123" s="494"/>
      <c r="D123" s="495"/>
      <c r="E123" s="172" t="s">
        <v>774</v>
      </c>
      <c r="F123" s="405" t="s">
        <v>606</v>
      </c>
      <c r="G123" s="405" t="s">
        <v>823</v>
      </c>
      <c r="H123" s="328">
        <v>45317</v>
      </c>
      <c r="I123" s="687" t="s">
        <v>801</v>
      </c>
      <c r="J123" s="332" t="s">
        <v>2188</v>
      </c>
      <c r="K123" s="405"/>
      <c r="L123" s="329"/>
      <c r="M123" s="329"/>
      <c r="N123" s="435"/>
    </row>
    <row r="124" spans="1:14" ht="220.5" x14ac:dyDescent="0.25">
      <c r="A124" s="409">
        <v>3751</v>
      </c>
      <c r="B124" s="456">
        <v>111</v>
      </c>
      <c r="C124" s="494"/>
      <c r="D124" s="495"/>
      <c r="E124" s="172" t="s">
        <v>775</v>
      </c>
      <c r="F124" s="405" t="s">
        <v>606</v>
      </c>
      <c r="G124" s="405" t="s">
        <v>822</v>
      </c>
      <c r="H124" s="328" t="s">
        <v>1443</v>
      </c>
      <c r="I124" s="687"/>
      <c r="J124" s="332" t="s">
        <v>906</v>
      </c>
      <c r="K124" s="430"/>
      <c r="L124" s="329">
        <v>12332.7</v>
      </c>
      <c r="M124" s="329">
        <v>1448.3</v>
      </c>
      <c r="N124" s="435"/>
    </row>
    <row r="125" spans="1:14" ht="302.25" customHeight="1" x14ac:dyDescent="0.25">
      <c r="A125" s="409">
        <v>3752</v>
      </c>
      <c r="B125" s="456">
        <v>112</v>
      </c>
      <c r="C125" s="494"/>
      <c r="D125" s="495"/>
      <c r="E125" s="172" t="s">
        <v>776</v>
      </c>
      <c r="F125" s="405" t="s">
        <v>606</v>
      </c>
      <c r="G125" s="405" t="s">
        <v>826</v>
      </c>
      <c r="H125" s="328" t="s">
        <v>866</v>
      </c>
      <c r="I125" s="687"/>
      <c r="J125" s="332" t="s">
        <v>2189</v>
      </c>
      <c r="K125" s="405"/>
      <c r="L125" s="329"/>
      <c r="M125" s="329"/>
      <c r="N125" s="435"/>
    </row>
    <row r="126" spans="1:14" ht="104.25" customHeight="1" x14ac:dyDescent="0.25">
      <c r="A126" s="409">
        <v>3753</v>
      </c>
      <c r="B126" s="456">
        <v>113</v>
      </c>
      <c r="C126" s="494"/>
      <c r="D126" s="495"/>
      <c r="E126" s="172" t="s">
        <v>777</v>
      </c>
      <c r="F126" s="405" t="s">
        <v>606</v>
      </c>
      <c r="G126" s="405" t="s">
        <v>823</v>
      </c>
      <c r="H126" s="328">
        <v>45317</v>
      </c>
      <c r="I126" s="687" t="s">
        <v>802</v>
      </c>
      <c r="J126" s="332" t="s">
        <v>2190</v>
      </c>
      <c r="K126" s="405"/>
      <c r="L126" s="329"/>
      <c r="M126" s="329"/>
      <c r="N126" s="435"/>
    </row>
    <row r="127" spans="1:14" ht="78.75" x14ac:dyDescent="0.25">
      <c r="A127" s="409">
        <v>3754</v>
      </c>
      <c r="B127" s="456">
        <v>114</v>
      </c>
      <c r="C127" s="494"/>
      <c r="D127" s="495"/>
      <c r="E127" s="172" t="s">
        <v>778</v>
      </c>
      <c r="F127" s="405" t="s">
        <v>606</v>
      </c>
      <c r="G127" s="405" t="s">
        <v>826</v>
      </c>
      <c r="H127" s="328">
        <v>45439</v>
      </c>
      <c r="I127" s="687"/>
      <c r="J127" s="332" t="s">
        <v>2191</v>
      </c>
      <c r="K127" s="405"/>
      <c r="L127" s="329"/>
      <c r="M127" s="329"/>
      <c r="N127" s="435"/>
    </row>
    <row r="128" spans="1:14" ht="252" x14ac:dyDescent="0.25">
      <c r="A128" s="409">
        <v>3755</v>
      </c>
      <c r="B128" s="456">
        <v>115</v>
      </c>
      <c r="C128" s="494"/>
      <c r="D128" s="495"/>
      <c r="E128" s="172" t="s">
        <v>779</v>
      </c>
      <c r="F128" s="405" t="s">
        <v>606</v>
      </c>
      <c r="G128" s="405" t="s">
        <v>826</v>
      </c>
      <c r="H128" s="328">
        <v>45380</v>
      </c>
      <c r="I128" s="687"/>
      <c r="J128" s="332" t="s">
        <v>2192</v>
      </c>
      <c r="K128" s="405"/>
      <c r="L128" s="329"/>
      <c r="M128" s="329"/>
      <c r="N128" s="435"/>
    </row>
    <row r="129" spans="1:14" ht="99" customHeight="1" x14ac:dyDescent="0.25">
      <c r="A129" s="409">
        <v>3756</v>
      </c>
      <c r="B129" s="456">
        <v>116</v>
      </c>
      <c r="C129" s="494"/>
      <c r="D129" s="495"/>
      <c r="E129" s="172" t="s">
        <v>780</v>
      </c>
      <c r="F129" s="405" t="s">
        <v>606</v>
      </c>
      <c r="G129" s="405" t="s">
        <v>823</v>
      </c>
      <c r="H129" s="328">
        <v>45317</v>
      </c>
      <c r="I129" s="687" t="s">
        <v>803</v>
      </c>
      <c r="J129" s="332" t="s">
        <v>2193</v>
      </c>
      <c r="K129" s="405"/>
      <c r="L129" s="329"/>
      <c r="M129" s="329"/>
      <c r="N129" s="435"/>
    </row>
    <row r="130" spans="1:14" ht="185.25" customHeight="1" x14ac:dyDescent="0.25">
      <c r="A130" s="409">
        <v>3757</v>
      </c>
      <c r="B130" s="456">
        <v>117</v>
      </c>
      <c r="C130" s="494"/>
      <c r="D130" s="495"/>
      <c r="E130" s="172" t="s">
        <v>781</v>
      </c>
      <c r="F130" s="405" t="s">
        <v>606</v>
      </c>
      <c r="G130" s="405" t="s">
        <v>826</v>
      </c>
      <c r="H130" s="328">
        <v>45380</v>
      </c>
      <c r="I130" s="687"/>
      <c r="J130" s="332" t="s">
        <v>2194</v>
      </c>
      <c r="K130" s="405"/>
      <c r="L130" s="329"/>
      <c r="M130" s="329"/>
      <c r="N130" s="435"/>
    </row>
    <row r="131" spans="1:14" ht="104.25" customHeight="1" x14ac:dyDescent="0.25">
      <c r="A131" s="409">
        <v>3758</v>
      </c>
      <c r="B131" s="456">
        <v>118</v>
      </c>
      <c r="C131" s="494"/>
      <c r="D131" s="495"/>
      <c r="E131" s="172" t="s">
        <v>782</v>
      </c>
      <c r="F131" s="405" t="s">
        <v>606</v>
      </c>
      <c r="G131" s="405" t="s">
        <v>823</v>
      </c>
      <c r="H131" s="328">
        <v>45317</v>
      </c>
      <c r="I131" s="687" t="s">
        <v>804</v>
      </c>
      <c r="J131" s="332" t="s">
        <v>2195</v>
      </c>
      <c r="K131" s="405"/>
      <c r="L131" s="329"/>
      <c r="M131" s="329"/>
      <c r="N131" s="435"/>
    </row>
    <row r="132" spans="1:14" ht="249" customHeight="1" x14ac:dyDescent="0.25">
      <c r="A132" s="409">
        <v>3759</v>
      </c>
      <c r="B132" s="456">
        <v>119</v>
      </c>
      <c r="C132" s="494"/>
      <c r="D132" s="495"/>
      <c r="E132" s="172" t="s">
        <v>783</v>
      </c>
      <c r="F132" s="405" t="s">
        <v>606</v>
      </c>
      <c r="G132" s="405" t="s">
        <v>826</v>
      </c>
      <c r="H132" s="328">
        <v>45380</v>
      </c>
      <c r="I132" s="687"/>
      <c r="J132" s="688" t="s">
        <v>2196</v>
      </c>
      <c r="K132" s="405"/>
      <c r="L132" s="329"/>
      <c r="M132" s="329"/>
      <c r="N132" s="435"/>
    </row>
    <row r="133" spans="1:14" ht="104.25" customHeight="1" x14ac:dyDescent="0.25">
      <c r="A133" s="409">
        <v>3760</v>
      </c>
      <c r="B133" s="456">
        <v>120</v>
      </c>
      <c r="C133" s="494"/>
      <c r="D133" s="495"/>
      <c r="E133" s="172" t="s">
        <v>784</v>
      </c>
      <c r="F133" s="405" t="s">
        <v>606</v>
      </c>
      <c r="G133" s="405" t="s">
        <v>823</v>
      </c>
      <c r="H133" s="328">
        <v>45317</v>
      </c>
      <c r="I133" s="687" t="s">
        <v>805</v>
      </c>
      <c r="J133" s="332" t="s">
        <v>2197</v>
      </c>
      <c r="K133" s="405"/>
      <c r="L133" s="329"/>
      <c r="M133" s="329"/>
      <c r="N133" s="435"/>
    </row>
    <row r="134" spans="1:14" ht="189" x14ac:dyDescent="0.25">
      <c r="A134" s="409">
        <v>3761</v>
      </c>
      <c r="B134" s="456">
        <v>121</v>
      </c>
      <c r="C134" s="494"/>
      <c r="D134" s="495"/>
      <c r="E134" s="172" t="s">
        <v>785</v>
      </c>
      <c r="F134" s="405" t="s">
        <v>606</v>
      </c>
      <c r="G134" s="405" t="s">
        <v>822</v>
      </c>
      <c r="H134" s="328" t="s">
        <v>1502</v>
      </c>
      <c r="I134" s="687"/>
      <c r="J134" s="332" t="s">
        <v>1503</v>
      </c>
      <c r="K134" s="430"/>
      <c r="L134" s="329">
        <v>5059.8999999999996</v>
      </c>
      <c r="M134" s="329">
        <v>1500</v>
      </c>
      <c r="N134" s="435"/>
    </row>
    <row r="135" spans="1:14" ht="219.75" customHeight="1" x14ac:dyDescent="0.25">
      <c r="A135" s="409">
        <v>3762</v>
      </c>
      <c r="B135" s="456">
        <v>122</v>
      </c>
      <c r="C135" s="494"/>
      <c r="D135" s="495"/>
      <c r="E135" s="172" t="s">
        <v>786</v>
      </c>
      <c r="F135" s="405" t="s">
        <v>606</v>
      </c>
      <c r="G135" s="405" t="s">
        <v>826</v>
      </c>
      <c r="H135" s="328">
        <v>45380</v>
      </c>
      <c r="I135" s="687"/>
      <c r="J135" s="332" t="s">
        <v>2198</v>
      </c>
      <c r="K135" s="405"/>
      <c r="L135" s="329"/>
      <c r="M135" s="329"/>
      <c r="N135" s="435"/>
    </row>
    <row r="136" spans="1:14" ht="99" customHeight="1" x14ac:dyDescent="0.25">
      <c r="A136" s="409">
        <v>3763</v>
      </c>
      <c r="B136" s="456">
        <v>123</v>
      </c>
      <c r="C136" s="494"/>
      <c r="D136" s="495"/>
      <c r="E136" s="172" t="s">
        <v>787</v>
      </c>
      <c r="F136" s="405" t="s">
        <v>606</v>
      </c>
      <c r="G136" s="405" t="s">
        <v>823</v>
      </c>
      <c r="H136" s="328">
        <v>45317</v>
      </c>
      <c r="I136" s="687" t="s">
        <v>806</v>
      </c>
      <c r="J136" s="332" t="s">
        <v>2199</v>
      </c>
      <c r="K136" s="405"/>
      <c r="L136" s="329"/>
      <c r="M136" s="329"/>
      <c r="N136" s="435"/>
    </row>
    <row r="137" spans="1:14" ht="217.5" customHeight="1" x14ac:dyDescent="0.25">
      <c r="A137" s="409">
        <v>3764</v>
      </c>
      <c r="B137" s="456">
        <v>124</v>
      </c>
      <c r="C137" s="494"/>
      <c r="D137" s="495"/>
      <c r="E137" s="172" t="s">
        <v>788</v>
      </c>
      <c r="F137" s="405" t="s">
        <v>606</v>
      </c>
      <c r="G137" s="405" t="s">
        <v>822</v>
      </c>
      <c r="H137" s="328">
        <v>45436</v>
      </c>
      <c r="I137" s="687"/>
      <c r="J137" s="332" t="s">
        <v>2200</v>
      </c>
      <c r="K137" s="430"/>
      <c r="L137" s="329">
        <v>2957.4</v>
      </c>
      <c r="M137" s="329">
        <f>1649.9+1307.5</f>
        <v>2957.4</v>
      </c>
      <c r="N137" s="435"/>
    </row>
    <row r="138" spans="1:14" ht="126" x14ac:dyDescent="0.25">
      <c r="A138" s="409">
        <v>3765</v>
      </c>
      <c r="B138" s="456">
        <v>125</v>
      </c>
      <c r="C138" s="494"/>
      <c r="D138" s="495"/>
      <c r="E138" s="172" t="s">
        <v>789</v>
      </c>
      <c r="F138" s="405" t="s">
        <v>606</v>
      </c>
      <c r="G138" s="405" t="s">
        <v>826</v>
      </c>
      <c r="H138" s="328" t="s">
        <v>2356</v>
      </c>
      <c r="I138" s="687"/>
      <c r="J138" s="405" t="s">
        <v>607</v>
      </c>
      <c r="K138" s="430"/>
      <c r="L138" s="329"/>
      <c r="M138" s="329"/>
      <c r="N138" s="435"/>
    </row>
    <row r="139" spans="1:14" ht="105" customHeight="1" x14ac:dyDescent="0.25">
      <c r="A139" s="409">
        <v>3766</v>
      </c>
      <c r="B139" s="456">
        <v>126</v>
      </c>
      <c r="C139" s="494"/>
      <c r="D139" s="495"/>
      <c r="E139" s="172" t="s">
        <v>790</v>
      </c>
      <c r="F139" s="405" t="s">
        <v>606</v>
      </c>
      <c r="G139" s="405" t="s">
        <v>823</v>
      </c>
      <c r="H139" s="328">
        <v>45317</v>
      </c>
      <c r="I139" s="687" t="s">
        <v>807</v>
      </c>
      <c r="J139" s="332" t="s">
        <v>2201</v>
      </c>
      <c r="K139" s="405"/>
      <c r="L139" s="329"/>
      <c r="M139" s="329"/>
      <c r="N139" s="435"/>
    </row>
    <row r="140" spans="1:14" ht="168" customHeight="1" x14ac:dyDescent="0.25">
      <c r="A140" s="409">
        <v>3767</v>
      </c>
      <c r="B140" s="456">
        <v>127</v>
      </c>
      <c r="C140" s="494"/>
      <c r="D140" s="495"/>
      <c r="E140" s="172" t="s">
        <v>791</v>
      </c>
      <c r="F140" s="405" t="s">
        <v>606</v>
      </c>
      <c r="G140" s="405" t="s">
        <v>826</v>
      </c>
      <c r="H140" s="328">
        <v>45380</v>
      </c>
      <c r="I140" s="687"/>
      <c r="J140" s="688" t="s">
        <v>2202</v>
      </c>
      <c r="K140" s="405"/>
      <c r="L140" s="329"/>
      <c r="M140" s="329"/>
      <c r="N140" s="435"/>
    </row>
    <row r="141" spans="1:14" ht="110.25" x14ac:dyDescent="0.25">
      <c r="A141" s="409">
        <v>3768</v>
      </c>
      <c r="B141" s="456">
        <v>128</v>
      </c>
      <c r="C141" s="494"/>
      <c r="D141" s="495"/>
      <c r="E141" s="172" t="s">
        <v>792</v>
      </c>
      <c r="F141" s="405" t="s">
        <v>606</v>
      </c>
      <c r="G141" s="405" t="s">
        <v>823</v>
      </c>
      <c r="H141" s="328">
        <v>45317</v>
      </c>
      <c r="I141" s="687" t="s">
        <v>808</v>
      </c>
      <c r="J141" s="332" t="s">
        <v>2203</v>
      </c>
      <c r="K141" s="405"/>
      <c r="L141" s="329"/>
      <c r="M141" s="329"/>
      <c r="N141" s="435"/>
    </row>
    <row r="142" spans="1:14" ht="173.25" x14ac:dyDescent="0.25">
      <c r="A142" s="409">
        <v>3769</v>
      </c>
      <c r="B142" s="456">
        <v>129</v>
      </c>
      <c r="C142" s="494"/>
      <c r="D142" s="495"/>
      <c r="E142" s="172" t="s">
        <v>793</v>
      </c>
      <c r="F142" s="405" t="s">
        <v>606</v>
      </c>
      <c r="G142" s="405" t="s">
        <v>822</v>
      </c>
      <c r="H142" s="328" t="s">
        <v>1504</v>
      </c>
      <c r="I142" s="687"/>
      <c r="J142" s="332" t="s">
        <v>910</v>
      </c>
      <c r="K142" s="430"/>
      <c r="L142" s="329">
        <v>2369.4</v>
      </c>
      <c r="M142" s="329">
        <v>739.9</v>
      </c>
      <c r="N142" s="435"/>
    </row>
    <row r="143" spans="1:14" ht="270" customHeight="1" x14ac:dyDescent="0.25">
      <c r="A143" s="409">
        <v>3770</v>
      </c>
      <c r="B143" s="456">
        <v>130</v>
      </c>
      <c r="C143" s="494"/>
      <c r="D143" s="495"/>
      <c r="E143" s="172" t="s">
        <v>794</v>
      </c>
      <c r="F143" s="405" t="s">
        <v>606</v>
      </c>
      <c r="G143" s="405" t="s">
        <v>826</v>
      </c>
      <c r="H143" s="328">
        <v>45380</v>
      </c>
      <c r="I143" s="687"/>
      <c r="J143" s="688" t="s">
        <v>2204</v>
      </c>
      <c r="K143" s="405"/>
      <c r="L143" s="329"/>
      <c r="M143" s="329"/>
      <c r="N143" s="435"/>
    </row>
    <row r="144" spans="1:14" ht="138.75" customHeight="1" x14ac:dyDescent="0.25">
      <c r="A144" s="409">
        <v>3771</v>
      </c>
      <c r="B144" s="456">
        <v>131</v>
      </c>
      <c r="C144" s="494"/>
      <c r="D144" s="495"/>
      <c r="E144" s="172" t="s">
        <v>795</v>
      </c>
      <c r="F144" s="405" t="s">
        <v>606</v>
      </c>
      <c r="G144" s="405" t="s">
        <v>823</v>
      </c>
      <c r="H144" s="328">
        <v>45317</v>
      </c>
      <c r="I144" s="687" t="s">
        <v>809</v>
      </c>
      <c r="J144" s="688" t="s">
        <v>2205</v>
      </c>
      <c r="K144" s="405"/>
      <c r="L144" s="329"/>
      <c r="M144" s="329"/>
      <c r="N144" s="435"/>
    </row>
    <row r="145" spans="1:19" ht="173.25" x14ac:dyDescent="0.25">
      <c r="A145" s="409">
        <v>3772</v>
      </c>
      <c r="B145" s="456">
        <v>132</v>
      </c>
      <c r="C145" s="494"/>
      <c r="D145" s="495"/>
      <c r="E145" s="172" t="s">
        <v>796</v>
      </c>
      <c r="F145" s="405" t="s">
        <v>606</v>
      </c>
      <c r="G145" s="405" t="s">
        <v>825</v>
      </c>
      <c r="H145" s="328" t="s">
        <v>859</v>
      </c>
      <c r="I145" s="687"/>
      <c r="J145" s="332" t="s">
        <v>884</v>
      </c>
      <c r="K145" s="430"/>
      <c r="L145" s="329">
        <v>1695</v>
      </c>
      <c r="M145" s="329">
        <v>118.3</v>
      </c>
      <c r="N145" s="435"/>
    </row>
    <row r="146" spans="1:19" ht="230.25" customHeight="1" x14ac:dyDescent="0.25">
      <c r="A146" s="409">
        <v>3773</v>
      </c>
      <c r="B146" s="456">
        <v>133</v>
      </c>
      <c r="C146" s="494"/>
      <c r="D146" s="495"/>
      <c r="E146" s="172" t="s">
        <v>797</v>
      </c>
      <c r="F146" s="405" t="s">
        <v>606</v>
      </c>
      <c r="G146" s="405" t="s">
        <v>826</v>
      </c>
      <c r="H146" s="328">
        <v>45380</v>
      </c>
      <c r="I146" s="687"/>
      <c r="J146" s="688" t="s">
        <v>2206</v>
      </c>
      <c r="K146" s="405"/>
      <c r="L146" s="329"/>
      <c r="M146" s="329"/>
      <c r="N146" s="435"/>
    </row>
    <row r="147" spans="1:19" ht="280.5" customHeight="1" x14ac:dyDescent="0.25">
      <c r="A147" s="409">
        <v>3774</v>
      </c>
      <c r="B147" s="456">
        <v>134</v>
      </c>
      <c r="C147" s="494"/>
      <c r="D147" s="495"/>
      <c r="E147" s="172" t="s">
        <v>798</v>
      </c>
      <c r="F147" s="405" t="s">
        <v>606</v>
      </c>
      <c r="G147" s="405" t="s">
        <v>826</v>
      </c>
      <c r="H147" s="328">
        <v>45439</v>
      </c>
      <c r="I147" s="405" t="s">
        <v>706</v>
      </c>
      <c r="J147" s="688" t="s">
        <v>2207</v>
      </c>
      <c r="K147" s="405"/>
      <c r="L147" s="329"/>
      <c r="M147" s="329"/>
      <c r="N147" s="435"/>
      <c r="Q147" s="167" t="s">
        <v>31</v>
      </c>
      <c r="S147" s="167" t="s">
        <v>2323</v>
      </c>
    </row>
    <row r="148" spans="1:19" s="427" customFormat="1" ht="54" customHeight="1" x14ac:dyDescent="0.25">
      <c r="A148" s="331"/>
      <c r="B148" s="503" t="s">
        <v>839</v>
      </c>
      <c r="C148" s="503"/>
      <c r="D148" s="503"/>
      <c r="E148" s="503"/>
      <c r="F148" s="330" t="s">
        <v>2321</v>
      </c>
      <c r="G148" s="330"/>
      <c r="H148" s="424"/>
      <c r="I148" s="330"/>
      <c r="J148" s="331" t="s">
        <v>2208</v>
      </c>
      <c r="K148" s="330"/>
      <c r="L148" s="429">
        <f t="shared" ref="L148" si="2">SUM(L25:L147)</f>
        <v>10484106.300000001</v>
      </c>
      <c r="M148" s="429">
        <f>SUM(M25:M147)</f>
        <v>8376220.4000000004</v>
      </c>
      <c r="N148" s="438"/>
      <c r="O148" s="438"/>
      <c r="P148" s="426"/>
      <c r="Q148" s="438">
        <f>L148+L13+L23</f>
        <v>10687295.600000001</v>
      </c>
      <c r="R148" s="438">
        <f>M148+M13+M23</f>
        <v>8406892.0999999996</v>
      </c>
      <c r="S148" s="438">
        <f>Q148-R148</f>
        <v>2280403.5000000019</v>
      </c>
    </row>
    <row r="149" spans="1:19" s="173" customFormat="1" ht="21" customHeight="1" x14ac:dyDescent="0.25">
      <c r="A149" s="411"/>
      <c r="B149" s="500" t="s">
        <v>874</v>
      </c>
      <c r="C149" s="501"/>
      <c r="D149" s="501"/>
      <c r="E149" s="501"/>
      <c r="F149" s="501"/>
      <c r="G149" s="501"/>
      <c r="H149" s="501"/>
      <c r="I149" s="501"/>
      <c r="J149" s="501"/>
      <c r="K149" s="501"/>
      <c r="L149" s="501"/>
      <c r="M149" s="502"/>
      <c r="N149" s="436"/>
      <c r="O149" s="436"/>
    </row>
    <row r="150" spans="1:19" ht="165.75" customHeight="1" x14ac:dyDescent="0.25">
      <c r="A150" s="409">
        <v>3776</v>
      </c>
      <c r="B150" s="405">
        <v>135</v>
      </c>
      <c r="C150" s="687" t="s">
        <v>810</v>
      </c>
      <c r="D150" s="689" t="s">
        <v>811</v>
      </c>
      <c r="E150" s="690" t="s">
        <v>812</v>
      </c>
      <c r="F150" s="405" t="s">
        <v>606</v>
      </c>
      <c r="G150" s="405" t="s">
        <v>823</v>
      </c>
      <c r="H150" s="328">
        <v>45397</v>
      </c>
      <c r="I150" s="687" t="s">
        <v>889</v>
      </c>
      <c r="J150" s="332" t="s">
        <v>2209</v>
      </c>
      <c r="K150" s="430"/>
      <c r="L150" s="691"/>
      <c r="M150" s="691"/>
      <c r="O150" s="435"/>
    </row>
    <row r="151" spans="1:19" ht="137.25" customHeight="1" x14ac:dyDescent="0.25">
      <c r="A151" s="409">
        <v>3778</v>
      </c>
      <c r="B151" s="405">
        <v>136</v>
      </c>
      <c r="C151" s="687"/>
      <c r="D151" s="689"/>
      <c r="E151" s="690" t="s">
        <v>813</v>
      </c>
      <c r="F151" s="405" t="s">
        <v>606</v>
      </c>
      <c r="G151" s="405" t="s">
        <v>826</v>
      </c>
      <c r="H151" s="328">
        <v>45427</v>
      </c>
      <c r="I151" s="687"/>
      <c r="J151" s="688" t="s">
        <v>2210</v>
      </c>
      <c r="K151" s="430"/>
      <c r="L151" s="691"/>
      <c r="M151" s="691"/>
    </row>
    <row r="152" spans="1:19" ht="210.75" customHeight="1" x14ac:dyDescent="0.25">
      <c r="A152" s="409">
        <v>3779</v>
      </c>
      <c r="B152" s="405">
        <v>137</v>
      </c>
      <c r="C152" s="687"/>
      <c r="D152" s="689"/>
      <c r="E152" s="690" t="s">
        <v>814</v>
      </c>
      <c r="F152" s="405" t="s">
        <v>606</v>
      </c>
      <c r="G152" s="405" t="s">
        <v>826</v>
      </c>
      <c r="H152" s="328">
        <v>45457</v>
      </c>
      <c r="I152" s="687"/>
      <c r="J152" s="332" t="s">
        <v>2211</v>
      </c>
      <c r="K152" s="430"/>
      <c r="L152" s="691"/>
      <c r="M152" s="691"/>
    </row>
    <row r="153" spans="1:19" ht="47.25" x14ac:dyDescent="0.25">
      <c r="A153" s="461">
        <v>3780.6666666666702</v>
      </c>
      <c r="B153" s="405">
        <v>138</v>
      </c>
      <c r="C153" s="687"/>
      <c r="D153" s="689"/>
      <c r="E153" s="690" t="s">
        <v>815</v>
      </c>
      <c r="F153" s="405" t="s">
        <v>606</v>
      </c>
      <c r="G153" s="405" t="s">
        <v>826</v>
      </c>
      <c r="H153" s="328">
        <v>45610</v>
      </c>
      <c r="I153" s="687"/>
      <c r="J153" s="405" t="s">
        <v>607</v>
      </c>
      <c r="K153" s="430"/>
      <c r="L153" s="691"/>
      <c r="M153" s="691"/>
    </row>
    <row r="154" spans="1:19" ht="157.5" x14ac:dyDescent="0.25">
      <c r="A154" s="461">
        <v>3782.1666666666702</v>
      </c>
      <c r="B154" s="405">
        <v>139</v>
      </c>
      <c r="C154" s="687"/>
      <c r="D154" s="689"/>
      <c r="E154" s="690" t="s">
        <v>816</v>
      </c>
      <c r="F154" s="405" t="s">
        <v>606</v>
      </c>
      <c r="G154" s="405" t="s">
        <v>826</v>
      </c>
      <c r="H154" s="328">
        <v>45643</v>
      </c>
      <c r="I154" s="687"/>
      <c r="J154" s="405" t="s">
        <v>607</v>
      </c>
      <c r="K154" s="430"/>
      <c r="L154" s="691"/>
      <c r="M154" s="691"/>
    </row>
    <row r="155" spans="1:19" ht="179.25" customHeight="1" x14ac:dyDescent="0.25">
      <c r="A155" s="461">
        <v>3783.6666666666702</v>
      </c>
      <c r="B155" s="405">
        <v>140</v>
      </c>
      <c r="C155" s="687"/>
      <c r="D155" s="689"/>
      <c r="E155" s="690" t="s">
        <v>817</v>
      </c>
      <c r="F155" s="405" t="s">
        <v>643</v>
      </c>
      <c r="G155" s="405" t="s">
        <v>826</v>
      </c>
      <c r="H155" s="328">
        <v>45427</v>
      </c>
      <c r="I155" s="687" t="s">
        <v>819</v>
      </c>
      <c r="J155" s="688" t="s">
        <v>2212</v>
      </c>
      <c r="K155" s="430"/>
      <c r="L155" s="691"/>
      <c r="M155" s="691"/>
    </row>
    <row r="156" spans="1:19" ht="63" x14ac:dyDescent="0.25">
      <c r="A156" s="461">
        <v>3785.1666666666702</v>
      </c>
      <c r="B156" s="405">
        <v>141</v>
      </c>
      <c r="C156" s="687"/>
      <c r="D156" s="689"/>
      <c r="E156" s="690" t="s">
        <v>818</v>
      </c>
      <c r="F156" s="405" t="s">
        <v>643</v>
      </c>
      <c r="G156" s="405" t="s">
        <v>826</v>
      </c>
      <c r="H156" s="328">
        <v>45596</v>
      </c>
      <c r="I156" s="687"/>
      <c r="J156" s="405" t="s">
        <v>607</v>
      </c>
      <c r="K156" s="430"/>
      <c r="L156" s="691"/>
      <c r="M156" s="691"/>
    </row>
    <row r="157" spans="1:19" ht="121.5" customHeight="1" x14ac:dyDescent="0.25">
      <c r="A157" s="461">
        <v>3786.6666666666702</v>
      </c>
      <c r="B157" s="405">
        <v>142</v>
      </c>
      <c r="C157" s="687" t="s">
        <v>917</v>
      </c>
      <c r="D157" s="689" t="s">
        <v>916</v>
      </c>
      <c r="E157" s="692" t="s">
        <v>911</v>
      </c>
      <c r="F157" s="405" t="s">
        <v>606</v>
      </c>
      <c r="G157" s="405" t="s">
        <v>919</v>
      </c>
      <c r="H157" s="328">
        <v>45415</v>
      </c>
      <c r="I157" s="687" t="s">
        <v>918</v>
      </c>
      <c r="J157" s="693" t="s">
        <v>2213</v>
      </c>
      <c r="K157" s="430"/>
      <c r="L157" s="329"/>
      <c r="M157" s="329"/>
    </row>
    <row r="158" spans="1:19" ht="215.25" customHeight="1" x14ac:dyDescent="0.25">
      <c r="A158" s="461">
        <v>3788.1666666666702</v>
      </c>
      <c r="B158" s="405">
        <v>143</v>
      </c>
      <c r="C158" s="687"/>
      <c r="D158" s="689"/>
      <c r="E158" s="692" t="s">
        <v>912</v>
      </c>
      <c r="F158" s="405" t="s">
        <v>606</v>
      </c>
      <c r="G158" s="405" t="s">
        <v>825</v>
      </c>
      <c r="H158" s="328">
        <v>45646</v>
      </c>
      <c r="I158" s="687"/>
      <c r="J158" s="328" t="s">
        <v>607</v>
      </c>
      <c r="K158" s="430"/>
      <c r="L158" s="329">
        <v>2314.6</v>
      </c>
      <c r="M158" s="329"/>
    </row>
    <row r="159" spans="1:19" ht="375" x14ac:dyDescent="0.25">
      <c r="A159" s="461">
        <v>3789.6666666666802</v>
      </c>
      <c r="B159" s="405">
        <v>144</v>
      </c>
      <c r="C159" s="687"/>
      <c r="D159" s="689"/>
      <c r="E159" s="692" t="s">
        <v>913</v>
      </c>
      <c r="F159" s="405" t="s">
        <v>606</v>
      </c>
      <c r="G159" s="405" t="s">
        <v>891</v>
      </c>
      <c r="H159" s="328">
        <v>45646</v>
      </c>
      <c r="I159" s="687"/>
      <c r="J159" s="328" t="s">
        <v>607</v>
      </c>
      <c r="K159" s="430"/>
      <c r="L159" s="694">
        <v>363151.8</v>
      </c>
      <c r="M159" s="329"/>
    </row>
    <row r="160" spans="1:19" ht="337.5" x14ac:dyDescent="0.25">
      <c r="A160" s="461">
        <v>3791.1666666666802</v>
      </c>
      <c r="B160" s="405">
        <v>145</v>
      </c>
      <c r="C160" s="687"/>
      <c r="D160" s="689"/>
      <c r="E160" s="692" t="s">
        <v>914</v>
      </c>
      <c r="F160" s="405" t="s">
        <v>606</v>
      </c>
      <c r="G160" s="405" t="s">
        <v>891</v>
      </c>
      <c r="H160" s="328">
        <v>45646</v>
      </c>
      <c r="I160" s="687"/>
      <c r="J160" s="328" t="s">
        <v>607</v>
      </c>
      <c r="K160" s="430"/>
      <c r="L160" s="329">
        <v>34149.1</v>
      </c>
      <c r="M160" s="329"/>
    </row>
    <row r="161" spans="1:13" ht="356.25" x14ac:dyDescent="0.25">
      <c r="A161" s="461">
        <v>3792.6666666666802</v>
      </c>
      <c r="B161" s="405">
        <v>146</v>
      </c>
      <c r="C161" s="687"/>
      <c r="D161" s="689"/>
      <c r="E161" s="692" t="s">
        <v>915</v>
      </c>
      <c r="F161" s="405" t="s">
        <v>606</v>
      </c>
      <c r="G161" s="405" t="s">
        <v>825</v>
      </c>
      <c r="H161" s="328">
        <v>45646</v>
      </c>
      <c r="I161" s="687"/>
      <c r="J161" s="328" t="s">
        <v>607</v>
      </c>
      <c r="K161" s="430"/>
      <c r="L161" s="329">
        <v>11202.6</v>
      </c>
      <c r="M161" s="329"/>
    </row>
    <row r="162" spans="1:13" s="196" customFormat="1" ht="123.75" customHeight="1" x14ac:dyDescent="0.25">
      <c r="A162" s="461">
        <v>3794.1666666666802</v>
      </c>
      <c r="B162" s="405">
        <v>147</v>
      </c>
      <c r="C162" s="687" t="s">
        <v>921</v>
      </c>
      <c r="D162" s="687" t="s">
        <v>920</v>
      </c>
      <c r="E162" s="692" t="s">
        <v>922</v>
      </c>
      <c r="F162" s="405" t="s">
        <v>606</v>
      </c>
      <c r="G162" s="405" t="s">
        <v>823</v>
      </c>
      <c r="H162" s="328">
        <v>45446</v>
      </c>
      <c r="I162" s="687" t="s">
        <v>936</v>
      </c>
      <c r="J162" s="688" t="s">
        <v>2214</v>
      </c>
      <c r="K162" s="695"/>
      <c r="L162" s="696"/>
      <c r="M162" s="696"/>
    </row>
    <row r="163" spans="1:13" s="196" customFormat="1" ht="206.25" x14ac:dyDescent="0.25">
      <c r="A163" s="461">
        <v>3795.6666666666802</v>
      </c>
      <c r="B163" s="405">
        <v>148</v>
      </c>
      <c r="C163" s="687"/>
      <c r="D163" s="687"/>
      <c r="E163" s="692" t="s">
        <v>923</v>
      </c>
      <c r="F163" s="405" t="s">
        <v>606</v>
      </c>
      <c r="G163" s="405" t="s">
        <v>938</v>
      </c>
      <c r="H163" s="328">
        <v>45474</v>
      </c>
      <c r="I163" s="687"/>
      <c r="J163" s="332" t="s">
        <v>2357</v>
      </c>
      <c r="K163" s="695"/>
      <c r="L163" s="696"/>
      <c r="M163" s="696"/>
    </row>
    <row r="164" spans="1:13" s="196" customFormat="1" ht="225" x14ac:dyDescent="0.25">
      <c r="A164" s="461">
        <v>3797.1666666666802</v>
      </c>
      <c r="B164" s="405">
        <v>149</v>
      </c>
      <c r="C164" s="687"/>
      <c r="D164" s="687"/>
      <c r="E164" s="692" t="s">
        <v>924</v>
      </c>
      <c r="F164" s="405" t="s">
        <v>606</v>
      </c>
      <c r="G164" s="405" t="s">
        <v>939</v>
      </c>
      <c r="H164" s="328">
        <v>45757</v>
      </c>
      <c r="I164" s="687"/>
      <c r="J164" s="332" t="s">
        <v>2215</v>
      </c>
      <c r="K164" s="695"/>
      <c r="L164" s="696"/>
      <c r="M164" s="696"/>
    </row>
    <row r="165" spans="1:13" s="196" customFormat="1" ht="168.75" x14ac:dyDescent="0.25">
      <c r="A165" s="461">
        <v>3798.6666666666802</v>
      </c>
      <c r="B165" s="405">
        <v>150</v>
      </c>
      <c r="C165" s="687"/>
      <c r="D165" s="687"/>
      <c r="E165" s="697" t="s">
        <v>1505</v>
      </c>
      <c r="F165" s="405" t="s">
        <v>606</v>
      </c>
      <c r="G165" s="405" t="s">
        <v>940</v>
      </c>
      <c r="H165" s="328">
        <v>45600</v>
      </c>
      <c r="I165" s="687"/>
      <c r="J165" s="405" t="s">
        <v>607</v>
      </c>
      <c r="K165" s="695"/>
      <c r="L165" s="696"/>
      <c r="M165" s="696"/>
    </row>
    <row r="166" spans="1:13" s="196" customFormat="1" ht="150" x14ac:dyDescent="0.25">
      <c r="A166" s="461">
        <v>3800.1666666666802</v>
      </c>
      <c r="B166" s="405">
        <v>151</v>
      </c>
      <c r="C166" s="687"/>
      <c r="D166" s="687"/>
      <c r="E166" s="692" t="s">
        <v>925</v>
      </c>
      <c r="F166" s="405" t="s">
        <v>606</v>
      </c>
      <c r="G166" s="405" t="s">
        <v>829</v>
      </c>
      <c r="H166" s="328">
        <v>45600</v>
      </c>
      <c r="I166" s="687"/>
      <c r="J166" s="405" t="s">
        <v>607</v>
      </c>
      <c r="K166" s="695"/>
      <c r="L166" s="696"/>
      <c r="M166" s="696"/>
    </row>
    <row r="167" spans="1:13" s="196" customFormat="1" ht="409.5" x14ac:dyDescent="0.25">
      <c r="A167" s="461">
        <v>3801.6666666666802</v>
      </c>
      <c r="B167" s="405">
        <v>152</v>
      </c>
      <c r="C167" s="687"/>
      <c r="D167" s="687"/>
      <c r="E167" s="692" t="s">
        <v>926</v>
      </c>
      <c r="F167" s="405" t="s">
        <v>606</v>
      </c>
      <c r="G167" s="405" t="s">
        <v>829</v>
      </c>
      <c r="H167" s="328">
        <v>45474</v>
      </c>
      <c r="I167" s="687"/>
      <c r="J167" s="332" t="s">
        <v>2358</v>
      </c>
      <c r="K167" s="695"/>
      <c r="L167" s="696"/>
      <c r="M167" s="696"/>
    </row>
    <row r="168" spans="1:13" s="196" customFormat="1" ht="131.25" x14ac:dyDescent="0.25">
      <c r="A168" s="461">
        <v>3803.1666666666802</v>
      </c>
      <c r="B168" s="405">
        <v>153</v>
      </c>
      <c r="C168" s="687"/>
      <c r="D168" s="687"/>
      <c r="E168" s="692" t="s">
        <v>927</v>
      </c>
      <c r="F168" s="405" t="s">
        <v>606</v>
      </c>
      <c r="G168" s="405" t="s">
        <v>826</v>
      </c>
      <c r="H168" s="328">
        <v>45474</v>
      </c>
      <c r="I168" s="687"/>
      <c r="J168" s="688" t="s">
        <v>2359</v>
      </c>
      <c r="K168" s="695"/>
      <c r="L168" s="696"/>
      <c r="M168" s="696"/>
    </row>
    <row r="169" spans="1:13" s="196" customFormat="1" ht="112.5" x14ac:dyDescent="0.25">
      <c r="A169" s="461">
        <v>3804.6666666666902</v>
      </c>
      <c r="B169" s="405">
        <v>154</v>
      </c>
      <c r="C169" s="687"/>
      <c r="D169" s="687"/>
      <c r="E169" s="692" t="s">
        <v>928</v>
      </c>
      <c r="F169" s="405" t="s">
        <v>606</v>
      </c>
      <c r="G169" s="405" t="s">
        <v>825</v>
      </c>
      <c r="H169" s="328">
        <v>45600</v>
      </c>
      <c r="I169" s="687"/>
      <c r="J169" s="405" t="s">
        <v>607</v>
      </c>
      <c r="K169" s="695"/>
      <c r="L169" s="694">
        <v>5000</v>
      </c>
      <c r="M169" s="694"/>
    </row>
    <row r="170" spans="1:13" s="196" customFormat="1" ht="131.25" x14ac:dyDescent="0.25">
      <c r="A170" s="461">
        <v>3806.1666666666902</v>
      </c>
      <c r="B170" s="405">
        <v>155</v>
      </c>
      <c r="C170" s="687"/>
      <c r="D170" s="687"/>
      <c r="E170" s="692" t="s">
        <v>929</v>
      </c>
      <c r="F170" s="405" t="s">
        <v>606</v>
      </c>
      <c r="G170" s="405" t="s">
        <v>959</v>
      </c>
      <c r="H170" s="328">
        <v>45505</v>
      </c>
      <c r="I170" s="687"/>
      <c r="J170" s="332" t="s">
        <v>2360</v>
      </c>
      <c r="K170" s="695"/>
      <c r="L170" s="694"/>
      <c r="M170" s="694"/>
    </row>
    <row r="171" spans="1:13" s="196" customFormat="1" ht="243.75" x14ac:dyDescent="0.25">
      <c r="A171" s="461">
        <v>3807.6666666666902</v>
      </c>
      <c r="B171" s="405">
        <v>156</v>
      </c>
      <c r="C171" s="687"/>
      <c r="D171" s="687"/>
      <c r="E171" s="692" t="s">
        <v>930</v>
      </c>
      <c r="F171" s="405" t="s">
        <v>606</v>
      </c>
      <c r="G171" s="405" t="s">
        <v>825</v>
      </c>
      <c r="H171" s="328">
        <v>45600</v>
      </c>
      <c r="I171" s="687"/>
      <c r="J171" s="405" t="s">
        <v>607</v>
      </c>
      <c r="K171" s="695"/>
      <c r="L171" s="694">
        <v>5066.1000000000004</v>
      </c>
      <c r="M171" s="694"/>
    </row>
    <row r="172" spans="1:13" s="196" customFormat="1" ht="225" x14ac:dyDescent="0.25">
      <c r="A172" s="461">
        <v>3809.1666666666902</v>
      </c>
      <c r="B172" s="405">
        <v>157</v>
      </c>
      <c r="C172" s="687"/>
      <c r="D172" s="687"/>
      <c r="E172" s="692" t="s">
        <v>931</v>
      </c>
      <c r="F172" s="405" t="s">
        <v>606</v>
      </c>
      <c r="G172" s="405" t="s">
        <v>829</v>
      </c>
      <c r="H172" s="328">
        <v>45474</v>
      </c>
      <c r="I172" s="687" t="s">
        <v>937</v>
      </c>
      <c r="J172" s="332" t="s">
        <v>2361</v>
      </c>
      <c r="K172" s="695"/>
      <c r="L172" s="696"/>
      <c r="M172" s="696"/>
    </row>
    <row r="173" spans="1:13" s="196" customFormat="1" ht="94.5" x14ac:dyDescent="0.25">
      <c r="A173" s="461">
        <v>3810.6666666666902</v>
      </c>
      <c r="B173" s="405">
        <v>158</v>
      </c>
      <c r="C173" s="687"/>
      <c r="D173" s="687"/>
      <c r="E173" s="692" t="s">
        <v>932</v>
      </c>
      <c r="F173" s="405" t="s">
        <v>606</v>
      </c>
      <c r="G173" s="405" t="s">
        <v>826</v>
      </c>
      <c r="H173" s="328">
        <v>45474</v>
      </c>
      <c r="I173" s="687"/>
      <c r="J173" s="688" t="s">
        <v>2362</v>
      </c>
      <c r="K173" s="695"/>
      <c r="L173" s="696"/>
      <c r="M173" s="696"/>
    </row>
    <row r="174" spans="1:13" s="196" customFormat="1" ht="150" x14ac:dyDescent="0.25">
      <c r="A174" s="461">
        <v>3812.1666666666902</v>
      </c>
      <c r="B174" s="405">
        <v>159</v>
      </c>
      <c r="C174" s="687"/>
      <c r="D174" s="687"/>
      <c r="E174" s="692" t="s">
        <v>933</v>
      </c>
      <c r="F174" s="405" t="s">
        <v>606</v>
      </c>
      <c r="G174" s="405" t="s">
        <v>829</v>
      </c>
      <c r="H174" s="328">
        <v>45600</v>
      </c>
      <c r="I174" s="687"/>
      <c r="J174" s="405" t="s">
        <v>607</v>
      </c>
      <c r="K174" s="695"/>
      <c r="L174" s="696"/>
      <c r="M174" s="696"/>
    </row>
    <row r="175" spans="1:13" s="196" customFormat="1" ht="281.25" x14ac:dyDescent="0.25">
      <c r="A175" s="461">
        <v>3813.6666666666902</v>
      </c>
      <c r="B175" s="405">
        <v>160</v>
      </c>
      <c r="C175" s="687"/>
      <c r="D175" s="687"/>
      <c r="E175" s="692" t="s">
        <v>934</v>
      </c>
      <c r="F175" s="405" t="s">
        <v>606</v>
      </c>
      <c r="G175" s="405" t="s">
        <v>939</v>
      </c>
      <c r="H175" s="328">
        <v>45757</v>
      </c>
      <c r="I175" s="687" t="s">
        <v>706</v>
      </c>
      <c r="J175" s="332" t="s">
        <v>2216</v>
      </c>
      <c r="K175" s="695"/>
      <c r="L175" s="696"/>
      <c r="M175" s="696"/>
    </row>
    <row r="176" spans="1:13" s="196" customFormat="1" ht="150" x14ac:dyDescent="0.25">
      <c r="A176" s="461">
        <v>3815.1666666666902</v>
      </c>
      <c r="B176" s="405">
        <v>161</v>
      </c>
      <c r="C176" s="687"/>
      <c r="D176" s="687"/>
      <c r="E176" s="692" t="s">
        <v>935</v>
      </c>
      <c r="F176" s="405" t="s">
        <v>606</v>
      </c>
      <c r="G176" s="405" t="s">
        <v>826</v>
      </c>
      <c r="H176" s="328">
        <v>45600</v>
      </c>
      <c r="I176" s="687"/>
      <c r="J176" s="405" t="s">
        <v>607</v>
      </c>
      <c r="K176" s="695"/>
      <c r="L176" s="696"/>
      <c r="M176" s="696"/>
    </row>
    <row r="177" spans="1:13" s="196" customFormat="1" ht="147" customHeight="1" x14ac:dyDescent="0.25">
      <c r="A177" s="461">
        <v>3816.6666666666902</v>
      </c>
      <c r="B177" s="405">
        <v>162</v>
      </c>
      <c r="C177" s="687" t="s">
        <v>942</v>
      </c>
      <c r="D177" s="687" t="s">
        <v>941</v>
      </c>
      <c r="E177" s="692" t="s">
        <v>943</v>
      </c>
      <c r="F177" s="405" t="s">
        <v>606</v>
      </c>
      <c r="G177" s="405" t="s">
        <v>823</v>
      </c>
      <c r="H177" s="328">
        <v>45457</v>
      </c>
      <c r="I177" s="687" t="s">
        <v>954</v>
      </c>
      <c r="J177" s="688" t="s">
        <v>2217</v>
      </c>
      <c r="K177" s="695"/>
      <c r="L177" s="696"/>
      <c r="M177" s="696"/>
    </row>
    <row r="178" spans="1:13" s="196" customFormat="1" ht="225" x14ac:dyDescent="0.25">
      <c r="A178" s="461">
        <v>3818.1666666666902</v>
      </c>
      <c r="B178" s="405">
        <v>163</v>
      </c>
      <c r="C178" s="687"/>
      <c r="D178" s="687"/>
      <c r="E178" s="692" t="s">
        <v>944</v>
      </c>
      <c r="F178" s="405" t="s">
        <v>606</v>
      </c>
      <c r="G178" s="405" t="s">
        <v>829</v>
      </c>
      <c r="H178" s="328">
        <v>45488</v>
      </c>
      <c r="I178" s="687"/>
      <c r="J178" s="332" t="s">
        <v>2363</v>
      </c>
      <c r="K178" s="695"/>
      <c r="L178" s="696"/>
      <c r="M178" s="696"/>
    </row>
    <row r="179" spans="1:13" s="196" customFormat="1" ht="147" customHeight="1" x14ac:dyDescent="0.25">
      <c r="A179" s="461">
        <v>3819.6666666667002</v>
      </c>
      <c r="B179" s="405">
        <v>164</v>
      </c>
      <c r="C179" s="687"/>
      <c r="D179" s="687"/>
      <c r="E179" s="692" t="s">
        <v>2218</v>
      </c>
      <c r="F179" s="405" t="s">
        <v>606</v>
      </c>
      <c r="G179" s="405" t="s">
        <v>826</v>
      </c>
      <c r="H179" s="328">
        <v>45488</v>
      </c>
      <c r="I179" s="687"/>
      <c r="J179" s="332" t="s">
        <v>2364</v>
      </c>
      <c r="K179" s="695"/>
      <c r="L179" s="696"/>
      <c r="M179" s="696"/>
    </row>
    <row r="180" spans="1:13" s="196" customFormat="1" ht="281.25" x14ac:dyDescent="0.25">
      <c r="A180" s="461">
        <v>3821.1666666667002</v>
      </c>
      <c r="B180" s="405">
        <v>165</v>
      </c>
      <c r="C180" s="687"/>
      <c r="D180" s="687"/>
      <c r="E180" s="692" t="s">
        <v>945</v>
      </c>
      <c r="F180" s="405" t="s">
        <v>606</v>
      </c>
      <c r="G180" s="405" t="s">
        <v>957</v>
      </c>
      <c r="H180" s="328">
        <v>45488</v>
      </c>
      <c r="I180" s="687"/>
      <c r="J180" s="332" t="s">
        <v>2365</v>
      </c>
      <c r="K180" s="695"/>
      <c r="L180" s="696"/>
      <c r="M180" s="696"/>
    </row>
    <row r="181" spans="1:13" s="196" customFormat="1" ht="112.5" x14ac:dyDescent="0.25">
      <c r="A181" s="461">
        <v>3822.6666666667002</v>
      </c>
      <c r="B181" s="405">
        <v>166</v>
      </c>
      <c r="C181" s="687"/>
      <c r="D181" s="687"/>
      <c r="E181" s="692" t="s">
        <v>946</v>
      </c>
      <c r="F181" s="405" t="s">
        <v>606</v>
      </c>
      <c r="G181" s="405" t="s">
        <v>826</v>
      </c>
      <c r="H181" s="328">
        <v>45597</v>
      </c>
      <c r="I181" s="687"/>
      <c r="J181" s="405" t="s">
        <v>607</v>
      </c>
      <c r="K181" s="695"/>
      <c r="L181" s="696"/>
      <c r="M181" s="696"/>
    </row>
    <row r="182" spans="1:13" s="196" customFormat="1" ht="112.5" x14ac:dyDescent="0.25">
      <c r="A182" s="461">
        <v>3824.1666666667002</v>
      </c>
      <c r="B182" s="405">
        <v>167</v>
      </c>
      <c r="C182" s="687"/>
      <c r="D182" s="687"/>
      <c r="E182" s="692" t="s">
        <v>947</v>
      </c>
      <c r="F182" s="405" t="s">
        <v>643</v>
      </c>
      <c r="G182" s="405" t="s">
        <v>826</v>
      </c>
      <c r="H182" s="328">
        <v>45488</v>
      </c>
      <c r="I182" s="687"/>
      <c r="J182" s="332" t="s">
        <v>2366</v>
      </c>
      <c r="K182" s="695"/>
      <c r="L182" s="696"/>
      <c r="M182" s="696"/>
    </row>
    <row r="183" spans="1:13" s="196" customFormat="1" ht="187.5" x14ac:dyDescent="0.25">
      <c r="A183" s="461">
        <v>3825.6666666667002</v>
      </c>
      <c r="B183" s="405">
        <v>168</v>
      </c>
      <c r="C183" s="687"/>
      <c r="D183" s="687"/>
      <c r="E183" s="692" t="s">
        <v>948</v>
      </c>
      <c r="F183" s="405" t="s">
        <v>606</v>
      </c>
      <c r="G183" s="405" t="s">
        <v>823</v>
      </c>
      <c r="H183" s="328">
        <v>45457</v>
      </c>
      <c r="I183" s="687" t="s">
        <v>955</v>
      </c>
      <c r="J183" s="332" t="s">
        <v>2219</v>
      </c>
      <c r="K183" s="695"/>
      <c r="L183" s="696"/>
      <c r="M183" s="696"/>
    </row>
    <row r="184" spans="1:13" s="196" customFormat="1" ht="150" x14ac:dyDescent="0.25">
      <c r="A184" s="461">
        <v>3827.1666666667002</v>
      </c>
      <c r="B184" s="405">
        <v>169</v>
      </c>
      <c r="C184" s="687"/>
      <c r="D184" s="687"/>
      <c r="E184" s="692" t="s">
        <v>949</v>
      </c>
      <c r="F184" s="405" t="s">
        <v>606</v>
      </c>
      <c r="G184" s="405" t="s">
        <v>829</v>
      </c>
      <c r="H184" s="328">
        <v>45597</v>
      </c>
      <c r="I184" s="687"/>
      <c r="J184" s="405" t="s">
        <v>607</v>
      </c>
      <c r="K184" s="695"/>
      <c r="L184" s="696"/>
      <c r="M184" s="696"/>
    </row>
    <row r="185" spans="1:13" s="196" customFormat="1" ht="281.25" x14ac:dyDescent="0.25">
      <c r="A185" s="461">
        <v>3828.6666666667002</v>
      </c>
      <c r="B185" s="405">
        <v>170</v>
      </c>
      <c r="C185" s="687"/>
      <c r="D185" s="687"/>
      <c r="E185" s="692" t="s">
        <v>950</v>
      </c>
      <c r="F185" s="405" t="s">
        <v>606</v>
      </c>
      <c r="G185" s="405" t="s">
        <v>829</v>
      </c>
      <c r="H185" s="328">
        <v>45597</v>
      </c>
      <c r="I185" s="687"/>
      <c r="J185" s="405" t="s">
        <v>607</v>
      </c>
      <c r="K185" s="695"/>
      <c r="L185" s="696"/>
      <c r="M185" s="696"/>
    </row>
    <row r="186" spans="1:13" s="196" customFormat="1" ht="134.25" customHeight="1" x14ac:dyDescent="0.25">
      <c r="A186" s="461">
        <v>3830.1666666667002</v>
      </c>
      <c r="B186" s="405">
        <v>171</v>
      </c>
      <c r="C186" s="687"/>
      <c r="D186" s="687"/>
      <c r="E186" s="692" t="s">
        <v>951</v>
      </c>
      <c r="F186" s="405" t="s">
        <v>606</v>
      </c>
      <c r="G186" s="405" t="s">
        <v>829</v>
      </c>
      <c r="H186" s="328">
        <v>45554</v>
      </c>
      <c r="I186" s="687"/>
      <c r="J186" s="688" t="s">
        <v>2367</v>
      </c>
      <c r="K186" s="695"/>
      <c r="L186" s="696"/>
      <c r="M186" s="696"/>
    </row>
    <row r="187" spans="1:13" s="196" customFormat="1" ht="204.75" x14ac:dyDescent="0.25">
      <c r="A187" s="461">
        <v>3831.6666666667002</v>
      </c>
      <c r="B187" s="405">
        <v>172</v>
      </c>
      <c r="C187" s="687"/>
      <c r="D187" s="687"/>
      <c r="E187" s="692" t="s">
        <v>952</v>
      </c>
      <c r="F187" s="405" t="s">
        <v>643</v>
      </c>
      <c r="G187" s="405" t="s">
        <v>958</v>
      </c>
      <c r="H187" s="328">
        <v>45488</v>
      </c>
      <c r="I187" s="687"/>
      <c r="J187" s="688" t="s">
        <v>2368</v>
      </c>
      <c r="K187" s="695"/>
      <c r="L187" s="696"/>
      <c r="M187" s="696"/>
    </row>
    <row r="188" spans="1:13" s="196" customFormat="1" ht="131.25" x14ac:dyDescent="0.25">
      <c r="A188" s="461">
        <v>3833.1666666667102</v>
      </c>
      <c r="B188" s="405">
        <v>173</v>
      </c>
      <c r="C188" s="687"/>
      <c r="D188" s="687"/>
      <c r="E188" s="692" t="s">
        <v>953</v>
      </c>
      <c r="F188" s="405" t="s">
        <v>606</v>
      </c>
      <c r="G188" s="405" t="s">
        <v>826</v>
      </c>
      <c r="H188" s="328">
        <v>45597</v>
      </c>
      <c r="I188" s="405" t="s">
        <v>956</v>
      </c>
      <c r="J188" s="405" t="s">
        <v>607</v>
      </c>
      <c r="K188" s="695"/>
      <c r="L188" s="696"/>
      <c r="M188" s="696"/>
    </row>
    <row r="189" spans="1:13" s="196" customFormat="1" ht="188.25" customHeight="1" x14ac:dyDescent="0.25">
      <c r="A189" s="461">
        <v>3834.6666666667102</v>
      </c>
      <c r="B189" s="405">
        <v>174</v>
      </c>
      <c r="C189" s="687" t="s">
        <v>961</v>
      </c>
      <c r="D189" s="687" t="s">
        <v>960</v>
      </c>
      <c r="E189" s="692" t="s">
        <v>962</v>
      </c>
      <c r="F189" s="405" t="s">
        <v>606</v>
      </c>
      <c r="G189" s="405" t="s">
        <v>829</v>
      </c>
      <c r="H189" s="328">
        <v>45519</v>
      </c>
      <c r="I189" s="687" t="s">
        <v>978</v>
      </c>
      <c r="J189" s="332" t="s">
        <v>2369</v>
      </c>
      <c r="K189" s="695"/>
      <c r="L189" s="696"/>
      <c r="M189" s="696"/>
    </row>
    <row r="190" spans="1:13" s="196" customFormat="1" ht="113.25" customHeight="1" x14ac:dyDescent="0.25">
      <c r="A190" s="461">
        <v>3836.1666666667102</v>
      </c>
      <c r="B190" s="405">
        <v>175</v>
      </c>
      <c r="C190" s="687"/>
      <c r="D190" s="687"/>
      <c r="E190" s="692" t="s">
        <v>963</v>
      </c>
      <c r="F190" s="405" t="s">
        <v>606</v>
      </c>
      <c r="G190" s="405" t="s">
        <v>826</v>
      </c>
      <c r="H190" s="328">
        <v>45566</v>
      </c>
      <c r="I190" s="687"/>
      <c r="J190" s="332" t="s">
        <v>2220</v>
      </c>
      <c r="K190" s="695"/>
      <c r="L190" s="696"/>
      <c r="M190" s="696"/>
    </row>
    <row r="191" spans="1:13" s="196" customFormat="1" ht="112.5" x14ac:dyDescent="0.25">
      <c r="A191" s="461">
        <v>3837.6666666667102</v>
      </c>
      <c r="B191" s="405">
        <v>176</v>
      </c>
      <c r="C191" s="687"/>
      <c r="D191" s="687"/>
      <c r="E191" s="692" t="s">
        <v>964</v>
      </c>
      <c r="F191" s="405" t="s">
        <v>606</v>
      </c>
      <c r="G191" s="405" t="s">
        <v>826</v>
      </c>
      <c r="H191" s="328">
        <v>45566</v>
      </c>
      <c r="I191" s="687" t="s">
        <v>979</v>
      </c>
      <c r="J191" s="405" t="s">
        <v>607</v>
      </c>
      <c r="K191" s="695"/>
      <c r="L191" s="696"/>
      <c r="M191" s="696"/>
    </row>
    <row r="192" spans="1:13" s="196" customFormat="1" ht="112.5" x14ac:dyDescent="0.25">
      <c r="A192" s="461">
        <v>3839.1666666667102</v>
      </c>
      <c r="B192" s="405">
        <v>177</v>
      </c>
      <c r="C192" s="687"/>
      <c r="D192" s="687"/>
      <c r="E192" s="692" t="s">
        <v>965</v>
      </c>
      <c r="F192" s="405" t="s">
        <v>643</v>
      </c>
      <c r="G192" s="405" t="s">
        <v>826</v>
      </c>
      <c r="H192" s="328">
        <v>45639</v>
      </c>
      <c r="I192" s="687"/>
      <c r="J192" s="405" t="s">
        <v>607</v>
      </c>
      <c r="K192" s="695"/>
      <c r="L192" s="696"/>
      <c r="M192" s="696"/>
    </row>
    <row r="193" spans="1:13" s="196" customFormat="1" ht="168.75" x14ac:dyDescent="0.25">
      <c r="A193" s="461">
        <v>3840.6666666667102</v>
      </c>
      <c r="B193" s="405">
        <v>178</v>
      </c>
      <c r="C193" s="687"/>
      <c r="D193" s="687"/>
      <c r="E193" s="692" t="s">
        <v>966</v>
      </c>
      <c r="F193" s="405" t="s">
        <v>643</v>
      </c>
      <c r="G193" s="405" t="s">
        <v>826</v>
      </c>
      <c r="H193" s="328">
        <v>45639</v>
      </c>
      <c r="I193" s="687"/>
      <c r="J193" s="405" t="s">
        <v>607</v>
      </c>
      <c r="K193" s="695"/>
      <c r="L193" s="696"/>
      <c r="M193" s="696"/>
    </row>
    <row r="194" spans="1:13" s="196" customFormat="1" ht="158.25" customHeight="1" x14ac:dyDescent="0.25">
      <c r="A194" s="461">
        <v>3842.1666666667102</v>
      </c>
      <c r="B194" s="405">
        <v>179</v>
      </c>
      <c r="C194" s="687"/>
      <c r="D194" s="687"/>
      <c r="E194" s="692" t="s">
        <v>967</v>
      </c>
      <c r="F194" s="405" t="s">
        <v>606</v>
      </c>
      <c r="G194" s="405" t="s">
        <v>826</v>
      </c>
      <c r="H194" s="328">
        <v>45457</v>
      </c>
      <c r="I194" s="687" t="s">
        <v>980</v>
      </c>
      <c r="J194" s="698" t="s">
        <v>2221</v>
      </c>
      <c r="K194" s="695"/>
      <c r="L194" s="696"/>
      <c r="M194" s="696"/>
    </row>
    <row r="195" spans="1:13" s="196" customFormat="1" ht="93.75" x14ac:dyDescent="0.25">
      <c r="A195" s="461">
        <v>3843.6666666667102</v>
      </c>
      <c r="B195" s="405">
        <v>180</v>
      </c>
      <c r="C195" s="687"/>
      <c r="D195" s="687"/>
      <c r="E195" s="692" t="s">
        <v>968</v>
      </c>
      <c r="F195" s="405" t="s">
        <v>606</v>
      </c>
      <c r="G195" s="405" t="s">
        <v>825</v>
      </c>
      <c r="H195" s="328">
        <v>45519</v>
      </c>
      <c r="I195" s="687"/>
      <c r="J195" s="332" t="s">
        <v>2370</v>
      </c>
      <c r="K195" s="695"/>
      <c r="L195" s="696">
        <v>130000</v>
      </c>
      <c r="M195" s="696">
        <v>130000</v>
      </c>
    </row>
    <row r="196" spans="1:13" s="196" customFormat="1" ht="126" x14ac:dyDescent="0.25">
      <c r="A196" s="461">
        <v>3845.1666666667102</v>
      </c>
      <c r="B196" s="405">
        <v>181</v>
      </c>
      <c r="C196" s="687"/>
      <c r="D196" s="687"/>
      <c r="E196" s="692" t="s">
        <v>969</v>
      </c>
      <c r="F196" s="405" t="s">
        <v>643</v>
      </c>
      <c r="G196" s="405" t="s">
        <v>869</v>
      </c>
      <c r="H196" s="328">
        <v>45519</v>
      </c>
      <c r="I196" s="687"/>
      <c r="J196" s="332" t="s">
        <v>2371</v>
      </c>
      <c r="K196" s="695"/>
      <c r="L196" s="696"/>
      <c r="M196" s="696"/>
    </row>
    <row r="197" spans="1:13" s="196" customFormat="1" ht="135" customHeight="1" x14ac:dyDescent="0.25">
      <c r="A197" s="461">
        <v>3846.6666666667102</v>
      </c>
      <c r="B197" s="405">
        <v>182</v>
      </c>
      <c r="C197" s="687"/>
      <c r="D197" s="687"/>
      <c r="E197" s="692" t="s">
        <v>970</v>
      </c>
      <c r="F197" s="405" t="s">
        <v>643</v>
      </c>
      <c r="G197" s="405" t="s">
        <v>869</v>
      </c>
      <c r="H197" s="328">
        <v>45519</v>
      </c>
      <c r="I197" s="687"/>
      <c r="J197" s="688" t="s">
        <v>2372</v>
      </c>
      <c r="K197" s="695"/>
      <c r="L197" s="696"/>
      <c r="M197" s="696"/>
    </row>
    <row r="198" spans="1:13" s="196" customFormat="1" ht="110.25" x14ac:dyDescent="0.25">
      <c r="A198" s="461">
        <v>3848.1666666667202</v>
      </c>
      <c r="B198" s="405">
        <v>183</v>
      </c>
      <c r="C198" s="687"/>
      <c r="D198" s="687"/>
      <c r="E198" s="692" t="s">
        <v>971</v>
      </c>
      <c r="F198" s="405" t="s">
        <v>643</v>
      </c>
      <c r="G198" s="405" t="s">
        <v>869</v>
      </c>
      <c r="H198" s="328">
        <v>45519</v>
      </c>
      <c r="I198" s="687"/>
      <c r="J198" s="332" t="s">
        <v>2373</v>
      </c>
      <c r="K198" s="695"/>
      <c r="L198" s="696"/>
      <c r="M198" s="696"/>
    </row>
    <row r="199" spans="1:13" s="196" customFormat="1" ht="97.5" customHeight="1" x14ac:dyDescent="0.25">
      <c r="A199" s="461">
        <v>3849.6666666667202</v>
      </c>
      <c r="B199" s="405">
        <v>184</v>
      </c>
      <c r="C199" s="687"/>
      <c r="D199" s="687"/>
      <c r="E199" s="692" t="s">
        <v>972</v>
      </c>
      <c r="F199" s="405" t="s">
        <v>643</v>
      </c>
      <c r="G199" s="405" t="s">
        <v>826</v>
      </c>
      <c r="H199" s="328">
        <v>45566</v>
      </c>
      <c r="I199" s="687"/>
      <c r="J199" s="688" t="s">
        <v>2374</v>
      </c>
      <c r="K199" s="695"/>
      <c r="L199" s="696"/>
      <c r="M199" s="696"/>
    </row>
    <row r="200" spans="1:13" s="196" customFormat="1" ht="93.75" x14ac:dyDescent="0.25">
      <c r="A200" s="461">
        <v>3851.1666666667202</v>
      </c>
      <c r="B200" s="405">
        <v>185</v>
      </c>
      <c r="C200" s="687"/>
      <c r="D200" s="687"/>
      <c r="E200" s="692" t="s">
        <v>973</v>
      </c>
      <c r="F200" s="405" t="s">
        <v>643</v>
      </c>
      <c r="G200" s="405" t="s">
        <v>957</v>
      </c>
      <c r="H200" s="328">
        <v>45639</v>
      </c>
      <c r="I200" s="687"/>
      <c r="J200" s="405" t="s">
        <v>607</v>
      </c>
      <c r="K200" s="695"/>
      <c r="L200" s="696"/>
      <c r="M200" s="696"/>
    </row>
    <row r="201" spans="1:13" s="196" customFormat="1" ht="107.25" customHeight="1" x14ac:dyDescent="0.25">
      <c r="A201" s="461">
        <v>3852.6666666667202</v>
      </c>
      <c r="B201" s="405">
        <v>186</v>
      </c>
      <c r="C201" s="687"/>
      <c r="D201" s="687"/>
      <c r="E201" s="692" t="s">
        <v>974</v>
      </c>
      <c r="F201" s="405" t="s">
        <v>606</v>
      </c>
      <c r="G201" s="405" t="s">
        <v>820</v>
      </c>
      <c r="H201" s="328">
        <v>45519</v>
      </c>
      <c r="I201" s="687" t="s">
        <v>981</v>
      </c>
      <c r="J201" s="332" t="s">
        <v>2375</v>
      </c>
      <c r="K201" s="695"/>
      <c r="L201" s="696"/>
      <c r="M201" s="696"/>
    </row>
    <row r="202" spans="1:13" s="196" customFormat="1" ht="75" x14ac:dyDescent="0.25">
      <c r="A202" s="461">
        <v>3854.1666666667202</v>
      </c>
      <c r="B202" s="405">
        <v>187</v>
      </c>
      <c r="C202" s="687"/>
      <c r="D202" s="687"/>
      <c r="E202" s="692" t="s">
        <v>975</v>
      </c>
      <c r="F202" s="405" t="s">
        <v>606</v>
      </c>
      <c r="G202" s="405" t="s">
        <v>825</v>
      </c>
      <c r="H202" s="328">
        <v>45611</v>
      </c>
      <c r="I202" s="687"/>
      <c r="J202" s="405" t="s">
        <v>607</v>
      </c>
      <c r="K202" s="695"/>
      <c r="L202" s="696">
        <v>189.6</v>
      </c>
      <c r="M202" s="696"/>
    </row>
    <row r="203" spans="1:13" s="196" customFormat="1" ht="191.25" customHeight="1" x14ac:dyDescent="0.25">
      <c r="A203" s="461">
        <v>3855.6666666667202</v>
      </c>
      <c r="B203" s="405">
        <v>188</v>
      </c>
      <c r="C203" s="687"/>
      <c r="D203" s="687"/>
      <c r="E203" s="692" t="s">
        <v>976</v>
      </c>
      <c r="F203" s="405" t="s">
        <v>643</v>
      </c>
      <c r="G203" s="405" t="s">
        <v>820</v>
      </c>
      <c r="H203" s="328">
        <v>45519</v>
      </c>
      <c r="I203" s="687"/>
      <c r="J203" s="332" t="s">
        <v>2376</v>
      </c>
      <c r="K203" s="695"/>
      <c r="L203" s="696"/>
      <c r="M203" s="696"/>
    </row>
    <row r="204" spans="1:13" s="196" customFormat="1" ht="166.5" customHeight="1" x14ac:dyDescent="0.25">
      <c r="A204" s="461">
        <v>3857.1666666667202</v>
      </c>
      <c r="B204" s="405">
        <v>189</v>
      </c>
      <c r="C204" s="687"/>
      <c r="D204" s="687"/>
      <c r="E204" s="692" t="s">
        <v>977</v>
      </c>
      <c r="F204" s="405" t="s">
        <v>643</v>
      </c>
      <c r="G204" s="405" t="s">
        <v>826</v>
      </c>
      <c r="H204" s="328">
        <v>45548</v>
      </c>
      <c r="I204" s="687"/>
      <c r="J204" s="688" t="s">
        <v>2377</v>
      </c>
      <c r="K204" s="695"/>
      <c r="L204" s="696"/>
      <c r="M204" s="696"/>
    </row>
    <row r="205" spans="1:13" s="196" customFormat="1" ht="168.75" x14ac:dyDescent="0.25">
      <c r="A205" s="461">
        <v>3858.6666666667202</v>
      </c>
      <c r="B205" s="405">
        <v>190</v>
      </c>
      <c r="C205" s="687" t="s">
        <v>983</v>
      </c>
      <c r="D205" s="687" t="s">
        <v>982</v>
      </c>
      <c r="E205" s="692" t="s">
        <v>984</v>
      </c>
      <c r="F205" s="405" t="s">
        <v>606</v>
      </c>
      <c r="G205" s="405" t="s">
        <v>1013</v>
      </c>
      <c r="H205" s="328">
        <v>45733</v>
      </c>
      <c r="I205" s="405" t="s">
        <v>1004</v>
      </c>
      <c r="J205" s="405" t="s">
        <v>607</v>
      </c>
      <c r="K205" s="695"/>
      <c r="L205" s="696"/>
      <c r="M205" s="696"/>
    </row>
    <row r="206" spans="1:13" s="196" customFormat="1" ht="94.5" x14ac:dyDescent="0.25">
      <c r="A206" s="461">
        <v>3860.1666666667202</v>
      </c>
      <c r="B206" s="405">
        <v>191</v>
      </c>
      <c r="C206" s="687"/>
      <c r="D206" s="687"/>
      <c r="E206" s="692" t="s">
        <v>985</v>
      </c>
      <c r="F206" s="405" t="s">
        <v>606</v>
      </c>
      <c r="G206" s="699" t="s">
        <v>1014</v>
      </c>
      <c r="H206" s="328">
        <v>45530</v>
      </c>
      <c r="I206" s="405" t="s">
        <v>1005</v>
      </c>
      <c r="J206" s="332" t="s">
        <v>2378</v>
      </c>
      <c r="K206" s="695"/>
      <c r="L206" s="696">
        <v>637316</v>
      </c>
      <c r="M206" s="696">
        <v>637316</v>
      </c>
    </row>
    <row r="207" spans="1:13" s="196" customFormat="1" ht="79.5" customHeight="1" x14ac:dyDescent="0.25">
      <c r="A207" s="461">
        <v>3861.6666666667302</v>
      </c>
      <c r="B207" s="405">
        <v>192</v>
      </c>
      <c r="C207" s="687"/>
      <c r="D207" s="687"/>
      <c r="E207" s="692" t="s">
        <v>986</v>
      </c>
      <c r="F207" s="405" t="s">
        <v>606</v>
      </c>
      <c r="G207" s="699" t="s">
        <v>1014</v>
      </c>
      <c r="H207" s="328">
        <v>45544</v>
      </c>
      <c r="I207" s="405" t="s">
        <v>1006</v>
      </c>
      <c r="J207" s="332" t="s">
        <v>2379</v>
      </c>
      <c r="K207" s="695"/>
      <c r="L207" s="696">
        <v>921792.3</v>
      </c>
      <c r="M207" s="696">
        <v>921792.3</v>
      </c>
    </row>
    <row r="208" spans="1:13" s="196" customFormat="1" ht="198.75" customHeight="1" x14ac:dyDescent="0.25">
      <c r="A208" s="461">
        <v>3863.1666666667302</v>
      </c>
      <c r="B208" s="405">
        <v>193</v>
      </c>
      <c r="C208" s="687"/>
      <c r="D208" s="687"/>
      <c r="E208" s="692" t="s">
        <v>987</v>
      </c>
      <c r="F208" s="405" t="s">
        <v>606</v>
      </c>
      <c r="G208" s="405" t="s">
        <v>829</v>
      </c>
      <c r="H208" s="328">
        <v>45505</v>
      </c>
      <c r="I208" s="405" t="s">
        <v>1007</v>
      </c>
      <c r="J208" s="688" t="s">
        <v>2380</v>
      </c>
      <c r="K208" s="695"/>
      <c r="L208" s="696"/>
      <c r="M208" s="696"/>
    </row>
    <row r="209" spans="1:13" s="196" customFormat="1" ht="168.75" x14ac:dyDescent="0.25">
      <c r="A209" s="461">
        <v>3864.6666666667302</v>
      </c>
      <c r="B209" s="405">
        <v>194</v>
      </c>
      <c r="C209" s="687"/>
      <c r="D209" s="687"/>
      <c r="E209" s="692" t="s">
        <v>988</v>
      </c>
      <c r="F209" s="405" t="s">
        <v>606</v>
      </c>
      <c r="G209" s="405" t="s">
        <v>823</v>
      </c>
      <c r="H209" s="328" t="s">
        <v>1464</v>
      </c>
      <c r="I209" s="687" t="s">
        <v>1008</v>
      </c>
      <c r="J209" s="332" t="s">
        <v>2381</v>
      </c>
      <c r="K209" s="695"/>
      <c r="L209" s="696"/>
      <c r="M209" s="696"/>
    </row>
    <row r="210" spans="1:13" s="196" customFormat="1" ht="150" x14ac:dyDescent="0.25">
      <c r="A210" s="461">
        <v>3866.1666666667302</v>
      </c>
      <c r="B210" s="405">
        <v>195</v>
      </c>
      <c r="C210" s="687"/>
      <c r="D210" s="687"/>
      <c r="E210" s="692" t="s">
        <v>989</v>
      </c>
      <c r="F210" s="405" t="s">
        <v>606</v>
      </c>
      <c r="G210" s="405" t="s">
        <v>825</v>
      </c>
      <c r="H210" s="328">
        <v>45467</v>
      </c>
      <c r="I210" s="687"/>
      <c r="J210" s="332" t="s">
        <v>2222</v>
      </c>
      <c r="K210" s="695"/>
      <c r="L210" s="696">
        <v>272.8</v>
      </c>
      <c r="M210" s="696">
        <v>272.8</v>
      </c>
    </row>
    <row r="211" spans="1:13" ht="132" customHeight="1" x14ac:dyDescent="0.25">
      <c r="A211" s="461">
        <v>3867.6666666667302</v>
      </c>
      <c r="B211" s="405">
        <v>196</v>
      </c>
      <c r="C211" s="687"/>
      <c r="D211" s="687"/>
      <c r="E211" s="692" t="s">
        <v>990</v>
      </c>
      <c r="F211" s="405" t="s">
        <v>606</v>
      </c>
      <c r="G211" s="405" t="s">
        <v>940</v>
      </c>
      <c r="H211" s="328">
        <v>45498</v>
      </c>
      <c r="I211" s="687"/>
      <c r="J211" s="688" t="s">
        <v>2382</v>
      </c>
      <c r="K211" s="430"/>
      <c r="L211" s="691"/>
      <c r="M211" s="691"/>
    </row>
    <row r="212" spans="1:13" ht="78.75" x14ac:dyDescent="0.25">
      <c r="A212" s="461">
        <v>3869.1666666667302</v>
      </c>
      <c r="B212" s="405">
        <v>197</v>
      </c>
      <c r="C212" s="687"/>
      <c r="D212" s="687"/>
      <c r="E212" s="692" t="s">
        <v>1465</v>
      </c>
      <c r="F212" s="405" t="s">
        <v>606</v>
      </c>
      <c r="G212" s="699" t="s">
        <v>1015</v>
      </c>
      <c r="H212" s="328">
        <v>45524</v>
      </c>
      <c r="I212" s="687"/>
      <c r="J212" s="332" t="s">
        <v>2223</v>
      </c>
      <c r="K212" s="430"/>
      <c r="L212" s="691">
        <v>9561741.0999999996</v>
      </c>
      <c r="M212" s="691">
        <v>9561741.0999999996</v>
      </c>
    </row>
    <row r="213" spans="1:13" ht="175.5" customHeight="1" x14ac:dyDescent="0.25">
      <c r="A213" s="461">
        <v>3870.6666666667302</v>
      </c>
      <c r="B213" s="405">
        <v>198</v>
      </c>
      <c r="C213" s="687"/>
      <c r="D213" s="687"/>
      <c r="E213" s="692" t="s">
        <v>991</v>
      </c>
      <c r="F213" s="405" t="s">
        <v>606</v>
      </c>
      <c r="G213" s="405" t="s">
        <v>823</v>
      </c>
      <c r="H213" s="328">
        <v>45461</v>
      </c>
      <c r="I213" s="687" t="s">
        <v>1009</v>
      </c>
      <c r="J213" s="332" t="s">
        <v>2224</v>
      </c>
      <c r="K213" s="430"/>
      <c r="L213" s="691"/>
      <c r="M213" s="691"/>
    </row>
    <row r="214" spans="1:13" ht="94.5" x14ac:dyDescent="0.25">
      <c r="A214" s="461">
        <v>3872.1666666667302</v>
      </c>
      <c r="B214" s="405">
        <v>199</v>
      </c>
      <c r="C214" s="687"/>
      <c r="D214" s="687"/>
      <c r="E214" s="692" t="s">
        <v>992</v>
      </c>
      <c r="F214" s="405" t="s">
        <v>606</v>
      </c>
      <c r="G214" s="405" t="s">
        <v>1015</v>
      </c>
      <c r="H214" s="328" t="s">
        <v>1462</v>
      </c>
      <c r="I214" s="687"/>
      <c r="J214" s="688" t="s">
        <v>1463</v>
      </c>
      <c r="K214" s="430"/>
      <c r="L214" s="691">
        <v>17587082.800000001</v>
      </c>
      <c r="M214" s="691">
        <v>2444731</v>
      </c>
    </row>
    <row r="215" spans="1:13" ht="112.5" x14ac:dyDescent="0.25">
      <c r="A215" s="461">
        <v>3873.6666666667302</v>
      </c>
      <c r="B215" s="405">
        <v>200</v>
      </c>
      <c r="C215" s="687"/>
      <c r="D215" s="687"/>
      <c r="E215" s="692" t="s">
        <v>993</v>
      </c>
      <c r="F215" s="405" t="s">
        <v>606</v>
      </c>
      <c r="G215" s="405" t="s">
        <v>825</v>
      </c>
      <c r="H215" s="328">
        <v>45461</v>
      </c>
      <c r="I215" s="687"/>
      <c r="J215" s="332" t="s">
        <v>2225</v>
      </c>
      <c r="K215" s="430"/>
      <c r="L215" s="691">
        <v>201.2</v>
      </c>
      <c r="M215" s="691">
        <v>201.2</v>
      </c>
    </row>
    <row r="216" spans="1:13" ht="110.25" x14ac:dyDescent="0.25">
      <c r="A216" s="461">
        <v>3875.1666666667302</v>
      </c>
      <c r="B216" s="405">
        <v>201</v>
      </c>
      <c r="C216" s="687"/>
      <c r="D216" s="687"/>
      <c r="E216" s="692" t="s">
        <v>994</v>
      </c>
      <c r="F216" s="405" t="s">
        <v>606</v>
      </c>
      <c r="G216" s="405" t="s">
        <v>957</v>
      </c>
      <c r="H216" s="328">
        <v>45492</v>
      </c>
      <c r="I216" s="687"/>
      <c r="J216" s="332" t="s">
        <v>2383</v>
      </c>
      <c r="K216" s="430"/>
      <c r="L216" s="691"/>
      <c r="M216" s="691"/>
    </row>
    <row r="217" spans="1:13" ht="112.5" x14ac:dyDescent="0.25">
      <c r="A217" s="461">
        <v>3876.6666666667402</v>
      </c>
      <c r="B217" s="405">
        <v>202</v>
      </c>
      <c r="C217" s="687"/>
      <c r="D217" s="687"/>
      <c r="E217" s="692" t="s">
        <v>995</v>
      </c>
      <c r="F217" s="405" t="s">
        <v>606</v>
      </c>
      <c r="G217" s="405" t="s">
        <v>957</v>
      </c>
      <c r="H217" s="328">
        <v>45621</v>
      </c>
      <c r="I217" s="687"/>
      <c r="J217" s="405" t="s">
        <v>607</v>
      </c>
      <c r="K217" s="430"/>
      <c r="L217" s="691"/>
      <c r="M217" s="691"/>
    </row>
    <row r="218" spans="1:13" ht="112.5" x14ac:dyDescent="0.25">
      <c r="A218" s="461">
        <v>3878.1666666667402</v>
      </c>
      <c r="B218" s="405">
        <v>203</v>
      </c>
      <c r="C218" s="687"/>
      <c r="D218" s="687"/>
      <c r="E218" s="692" t="s">
        <v>996</v>
      </c>
      <c r="F218" s="405" t="s">
        <v>606</v>
      </c>
      <c r="G218" s="405" t="s">
        <v>957</v>
      </c>
      <c r="H218" s="328">
        <v>45463</v>
      </c>
      <c r="I218" s="687" t="s">
        <v>1010</v>
      </c>
      <c r="J218" s="332" t="s">
        <v>2226</v>
      </c>
      <c r="K218" s="430"/>
      <c r="L218" s="691"/>
      <c r="M218" s="691"/>
    </row>
    <row r="219" spans="1:13" ht="147" customHeight="1" x14ac:dyDescent="0.25">
      <c r="A219" s="461">
        <v>3879.6666666667402</v>
      </c>
      <c r="B219" s="405">
        <v>204</v>
      </c>
      <c r="C219" s="687"/>
      <c r="D219" s="687"/>
      <c r="E219" s="692" t="s">
        <v>997</v>
      </c>
      <c r="F219" s="405" t="s">
        <v>606</v>
      </c>
      <c r="G219" s="405" t="s">
        <v>957</v>
      </c>
      <c r="H219" s="328">
        <v>45474</v>
      </c>
      <c r="I219" s="687"/>
      <c r="J219" s="332" t="s">
        <v>2227</v>
      </c>
      <c r="K219" s="430"/>
      <c r="L219" s="691"/>
      <c r="M219" s="691"/>
    </row>
    <row r="220" spans="1:13" ht="131.25" x14ac:dyDescent="0.25">
      <c r="A220" s="461">
        <v>3881.1666666667402</v>
      </c>
      <c r="B220" s="405">
        <v>205</v>
      </c>
      <c r="C220" s="687"/>
      <c r="D220" s="687"/>
      <c r="E220" s="692" t="s">
        <v>998</v>
      </c>
      <c r="F220" s="405" t="s">
        <v>606</v>
      </c>
      <c r="G220" s="405" t="s">
        <v>1014</v>
      </c>
      <c r="H220" s="328">
        <v>45566</v>
      </c>
      <c r="I220" s="687"/>
      <c r="J220" s="405" t="s">
        <v>607</v>
      </c>
      <c r="K220" s="430"/>
      <c r="L220" s="686">
        <v>836312</v>
      </c>
      <c r="M220" s="686"/>
    </row>
    <row r="221" spans="1:13" ht="183" customHeight="1" x14ac:dyDescent="0.25">
      <c r="A221" s="461">
        <v>3882.6666666667402</v>
      </c>
      <c r="B221" s="405">
        <v>206</v>
      </c>
      <c r="C221" s="687"/>
      <c r="D221" s="687"/>
      <c r="E221" s="692" t="s">
        <v>999</v>
      </c>
      <c r="F221" s="405" t="s">
        <v>606</v>
      </c>
      <c r="G221" s="405" t="s">
        <v>869</v>
      </c>
      <c r="H221" s="328">
        <v>45492</v>
      </c>
      <c r="I221" s="687" t="s">
        <v>1011</v>
      </c>
      <c r="J221" s="332" t="s">
        <v>2384</v>
      </c>
      <c r="K221" s="430"/>
      <c r="L221" s="691"/>
      <c r="M221" s="691"/>
    </row>
    <row r="222" spans="1:13" ht="101.25" customHeight="1" x14ac:dyDescent="0.25">
      <c r="A222" s="461">
        <v>3884.1666666667402</v>
      </c>
      <c r="B222" s="405">
        <v>207</v>
      </c>
      <c r="C222" s="687"/>
      <c r="D222" s="687"/>
      <c r="E222" s="692" t="s">
        <v>1000</v>
      </c>
      <c r="F222" s="405" t="s">
        <v>606</v>
      </c>
      <c r="G222" s="405" t="s">
        <v>957</v>
      </c>
      <c r="H222" s="328">
        <v>45524</v>
      </c>
      <c r="I222" s="687"/>
      <c r="J222" s="688" t="s">
        <v>2385</v>
      </c>
      <c r="K222" s="430"/>
      <c r="L222" s="691"/>
      <c r="M222" s="691"/>
    </row>
    <row r="223" spans="1:13" ht="131.25" x14ac:dyDescent="0.25">
      <c r="A223" s="461">
        <v>3885.6666666667402</v>
      </c>
      <c r="B223" s="405">
        <v>208</v>
      </c>
      <c r="C223" s="687"/>
      <c r="D223" s="687"/>
      <c r="E223" s="692" t="s">
        <v>1001</v>
      </c>
      <c r="F223" s="405" t="s">
        <v>606</v>
      </c>
      <c r="G223" s="405" t="s">
        <v>1016</v>
      </c>
      <c r="H223" s="328">
        <v>45597</v>
      </c>
      <c r="I223" s="687"/>
      <c r="J223" s="405" t="s">
        <v>607</v>
      </c>
      <c r="K223" s="430"/>
      <c r="L223" s="329">
        <v>173210.8</v>
      </c>
      <c r="M223" s="329"/>
    </row>
    <row r="224" spans="1:13" ht="47.25" x14ac:dyDescent="0.25">
      <c r="A224" s="461">
        <v>3887.1666666667402</v>
      </c>
      <c r="B224" s="405">
        <v>209</v>
      </c>
      <c r="C224" s="687"/>
      <c r="D224" s="687"/>
      <c r="E224" s="692" t="s">
        <v>1002</v>
      </c>
      <c r="F224" s="405" t="s">
        <v>606</v>
      </c>
      <c r="G224" s="405" t="s">
        <v>824</v>
      </c>
      <c r="H224" s="328">
        <v>45597</v>
      </c>
      <c r="I224" s="687"/>
      <c r="J224" s="405" t="s">
        <v>607</v>
      </c>
      <c r="K224" s="430"/>
      <c r="L224" s="691"/>
      <c r="M224" s="691"/>
    </row>
    <row r="225" spans="1:13" ht="120" customHeight="1" x14ac:dyDescent="0.25">
      <c r="A225" s="461">
        <v>3888.6666666667402</v>
      </c>
      <c r="B225" s="405">
        <v>210</v>
      </c>
      <c r="C225" s="687"/>
      <c r="D225" s="687"/>
      <c r="E225" s="692" t="s">
        <v>1003</v>
      </c>
      <c r="F225" s="405" t="s">
        <v>643</v>
      </c>
      <c r="G225" s="405" t="s">
        <v>940</v>
      </c>
      <c r="H225" s="328">
        <v>45576</v>
      </c>
      <c r="I225" s="405" t="s">
        <v>1012</v>
      </c>
      <c r="J225" s="405" t="s">
        <v>607</v>
      </c>
      <c r="K225" s="430"/>
      <c r="L225" s="691"/>
      <c r="M225" s="691"/>
    </row>
    <row r="226" spans="1:13" s="431" customFormat="1" ht="141.75" customHeight="1" x14ac:dyDescent="0.25">
      <c r="A226" s="461">
        <v>3890.1666666667402</v>
      </c>
      <c r="B226" s="405">
        <v>211</v>
      </c>
      <c r="C226" s="700" t="s">
        <v>2228</v>
      </c>
      <c r="D226" s="701" t="s">
        <v>2229</v>
      </c>
      <c r="E226" s="702" t="s">
        <v>2230</v>
      </c>
      <c r="F226" s="703" t="s">
        <v>643</v>
      </c>
      <c r="G226" s="405" t="s">
        <v>869</v>
      </c>
      <c r="H226" s="704">
        <v>45614</v>
      </c>
      <c r="I226" s="703" t="s">
        <v>2231</v>
      </c>
      <c r="J226" s="327" t="s">
        <v>607</v>
      </c>
      <c r="K226" s="430"/>
      <c r="L226" s="691"/>
      <c r="M226" s="691"/>
    </row>
    <row r="227" spans="1:13" s="431" customFormat="1" ht="141.75" customHeight="1" x14ac:dyDescent="0.25">
      <c r="A227" s="461">
        <v>3891.6666666667502</v>
      </c>
      <c r="B227" s="405">
        <v>212</v>
      </c>
      <c r="C227" s="705"/>
      <c r="D227" s="706"/>
      <c r="E227" s="702" t="s">
        <v>2232</v>
      </c>
      <c r="F227" s="703" t="s">
        <v>606</v>
      </c>
      <c r="G227" s="405" t="s">
        <v>823</v>
      </c>
      <c r="H227" s="704">
        <v>45520</v>
      </c>
      <c r="I227" s="700" t="s">
        <v>2233</v>
      </c>
      <c r="J227" s="698" t="s">
        <v>2386</v>
      </c>
      <c r="K227" s="430"/>
      <c r="L227" s="691"/>
      <c r="M227" s="691"/>
    </row>
    <row r="228" spans="1:13" s="431" customFormat="1" ht="112.5" x14ac:dyDescent="0.25">
      <c r="A228" s="461">
        <v>3893.1666666667502</v>
      </c>
      <c r="B228" s="405">
        <v>213</v>
      </c>
      <c r="C228" s="705"/>
      <c r="D228" s="706"/>
      <c r="E228" s="702" t="s">
        <v>2234</v>
      </c>
      <c r="F228" s="703" t="s">
        <v>606</v>
      </c>
      <c r="G228" s="405" t="s">
        <v>2235</v>
      </c>
      <c r="H228" s="704">
        <v>45644</v>
      </c>
      <c r="I228" s="705"/>
      <c r="J228" s="327" t="s">
        <v>607</v>
      </c>
      <c r="K228" s="430"/>
      <c r="L228" s="691"/>
      <c r="M228" s="691"/>
    </row>
    <row r="229" spans="1:13" s="431" customFormat="1" ht="112.5" x14ac:dyDescent="0.25">
      <c r="A229" s="461">
        <v>3894.6666666667502</v>
      </c>
      <c r="B229" s="405">
        <v>214</v>
      </c>
      <c r="C229" s="705"/>
      <c r="D229" s="706"/>
      <c r="E229" s="702" t="s">
        <v>2236</v>
      </c>
      <c r="F229" s="703" t="s">
        <v>606</v>
      </c>
      <c r="G229" s="405" t="s">
        <v>1016</v>
      </c>
      <c r="H229" s="704">
        <v>45582</v>
      </c>
      <c r="I229" s="705"/>
      <c r="J229" s="327" t="s">
        <v>607</v>
      </c>
      <c r="K229" s="430"/>
      <c r="L229" s="329">
        <v>21526.5</v>
      </c>
      <c r="M229" s="691"/>
    </row>
    <row r="230" spans="1:13" s="431" customFormat="1" ht="150" x14ac:dyDescent="0.25">
      <c r="A230" s="461">
        <v>3896.1666666667502</v>
      </c>
      <c r="B230" s="405">
        <v>215</v>
      </c>
      <c r="C230" s="705"/>
      <c r="D230" s="706"/>
      <c r="E230" s="702" t="s">
        <v>2237</v>
      </c>
      <c r="F230" s="703" t="s">
        <v>606</v>
      </c>
      <c r="G230" s="405" t="s">
        <v>825</v>
      </c>
      <c r="H230" s="704">
        <v>45582</v>
      </c>
      <c r="I230" s="707"/>
      <c r="J230" s="327" t="s">
        <v>607</v>
      </c>
      <c r="K230" s="691"/>
      <c r="L230" s="329">
        <v>274530.3</v>
      </c>
      <c r="M230" s="691"/>
    </row>
    <row r="231" spans="1:13" s="431" customFormat="1" ht="147" customHeight="1" x14ac:dyDescent="0.25">
      <c r="A231" s="461">
        <v>3897.6666666667502</v>
      </c>
      <c r="B231" s="405">
        <v>216</v>
      </c>
      <c r="C231" s="705"/>
      <c r="D231" s="706"/>
      <c r="E231" s="702" t="s">
        <v>2238</v>
      </c>
      <c r="F231" s="703" t="s">
        <v>606</v>
      </c>
      <c r="G231" s="405" t="s">
        <v>823</v>
      </c>
      <c r="H231" s="704">
        <v>45520</v>
      </c>
      <c r="I231" s="700" t="s">
        <v>662</v>
      </c>
      <c r="J231" s="364" t="s">
        <v>2387</v>
      </c>
      <c r="K231" s="430"/>
      <c r="L231" s="691"/>
      <c r="M231" s="691"/>
    </row>
    <row r="232" spans="1:13" s="431" customFormat="1" ht="318.75" x14ac:dyDescent="0.25">
      <c r="A232" s="461">
        <v>3899.1666666667502</v>
      </c>
      <c r="B232" s="405">
        <v>217</v>
      </c>
      <c r="C232" s="705"/>
      <c r="D232" s="706"/>
      <c r="E232" s="702" t="s">
        <v>2239</v>
      </c>
      <c r="F232" s="703" t="s">
        <v>606</v>
      </c>
      <c r="G232" s="405" t="s">
        <v>826</v>
      </c>
      <c r="H232" s="704">
        <v>45582</v>
      </c>
      <c r="I232" s="705"/>
      <c r="J232" s="327" t="s">
        <v>607</v>
      </c>
      <c r="K232" s="430"/>
      <c r="L232" s="691"/>
      <c r="M232" s="691"/>
    </row>
    <row r="233" spans="1:13" s="431" customFormat="1" ht="93.75" x14ac:dyDescent="0.25">
      <c r="A233" s="461">
        <v>3900.6666666667502</v>
      </c>
      <c r="B233" s="405">
        <v>218</v>
      </c>
      <c r="C233" s="705"/>
      <c r="D233" s="706"/>
      <c r="E233" s="702" t="s">
        <v>2240</v>
      </c>
      <c r="F233" s="703" t="s">
        <v>606</v>
      </c>
      <c r="G233" s="405" t="s">
        <v>825</v>
      </c>
      <c r="H233" s="704">
        <v>45582</v>
      </c>
      <c r="I233" s="705"/>
      <c r="J233" s="327" t="s">
        <v>607</v>
      </c>
      <c r="K233" s="430"/>
      <c r="L233" s="329">
        <v>79485.600000000006</v>
      </c>
      <c r="M233" s="691"/>
    </row>
    <row r="234" spans="1:13" s="431" customFormat="1" ht="409.5" x14ac:dyDescent="0.25">
      <c r="A234" s="461">
        <v>3902.1666666667502</v>
      </c>
      <c r="B234" s="405">
        <v>219</v>
      </c>
      <c r="C234" s="705"/>
      <c r="D234" s="706"/>
      <c r="E234" s="702" t="s">
        <v>2241</v>
      </c>
      <c r="F234" s="703" t="s">
        <v>606</v>
      </c>
      <c r="G234" s="405" t="s">
        <v>825</v>
      </c>
      <c r="H234" s="704">
        <v>45582</v>
      </c>
      <c r="I234" s="705"/>
      <c r="J234" s="327" t="s">
        <v>607</v>
      </c>
      <c r="K234" s="430"/>
      <c r="L234" s="329">
        <v>351371.9</v>
      </c>
      <c r="M234" s="691"/>
    </row>
    <row r="235" spans="1:13" s="431" customFormat="1" ht="409.5" x14ac:dyDescent="0.25">
      <c r="A235" s="461">
        <v>3903.6666666667502</v>
      </c>
      <c r="B235" s="405">
        <v>220</v>
      </c>
      <c r="C235" s="707"/>
      <c r="D235" s="708"/>
      <c r="E235" s="702" t="s">
        <v>2242</v>
      </c>
      <c r="F235" s="703" t="s">
        <v>606</v>
      </c>
      <c r="G235" s="405" t="s">
        <v>1016</v>
      </c>
      <c r="H235" s="704">
        <v>45614</v>
      </c>
      <c r="I235" s="707"/>
      <c r="J235" s="327" t="s">
        <v>607</v>
      </c>
      <c r="K235" s="430"/>
      <c r="L235" s="329">
        <v>538194.30000000005</v>
      </c>
      <c r="M235" s="691"/>
    </row>
    <row r="236" spans="1:13" s="431" customFormat="1" ht="240.75" customHeight="1" x14ac:dyDescent="0.25">
      <c r="A236" s="461">
        <v>3905.1666666667602</v>
      </c>
      <c r="B236" s="405">
        <v>221</v>
      </c>
      <c r="C236" s="700" t="s">
        <v>2243</v>
      </c>
      <c r="D236" s="700" t="s">
        <v>2244</v>
      </c>
      <c r="E236" s="702" t="s">
        <v>2245</v>
      </c>
      <c r="F236" s="703" t="s">
        <v>606</v>
      </c>
      <c r="G236" s="405" t="s">
        <v>823</v>
      </c>
      <c r="H236" s="704">
        <v>45523</v>
      </c>
      <c r="I236" s="700" t="s">
        <v>2246</v>
      </c>
      <c r="J236" s="332" t="s">
        <v>2388</v>
      </c>
      <c r="K236" s="430"/>
      <c r="L236" s="691"/>
      <c r="M236" s="691"/>
    </row>
    <row r="237" spans="1:13" s="431" customFormat="1" ht="204.75" x14ac:dyDescent="0.25">
      <c r="A237" s="461">
        <v>3906.6666666667602</v>
      </c>
      <c r="B237" s="405">
        <v>222</v>
      </c>
      <c r="C237" s="705"/>
      <c r="D237" s="705"/>
      <c r="E237" s="702" t="s">
        <v>2247</v>
      </c>
      <c r="F237" s="703" t="s">
        <v>606</v>
      </c>
      <c r="G237" s="405" t="s">
        <v>957</v>
      </c>
      <c r="H237" s="704">
        <v>45537</v>
      </c>
      <c r="I237" s="705"/>
      <c r="J237" s="695" t="s">
        <v>2389</v>
      </c>
      <c r="K237" s="430"/>
      <c r="L237" s="691"/>
      <c r="M237" s="691"/>
    </row>
    <row r="238" spans="1:13" s="431" customFormat="1" ht="206.25" x14ac:dyDescent="0.25">
      <c r="A238" s="461">
        <v>3908.1666666667602</v>
      </c>
      <c r="B238" s="405">
        <v>223</v>
      </c>
      <c r="C238" s="705"/>
      <c r="D238" s="705"/>
      <c r="E238" s="702" t="s">
        <v>2248</v>
      </c>
      <c r="F238" s="703" t="s">
        <v>606</v>
      </c>
      <c r="G238" s="405" t="s">
        <v>957</v>
      </c>
      <c r="H238" s="704">
        <v>45597</v>
      </c>
      <c r="I238" s="705"/>
      <c r="J238" s="327" t="s">
        <v>607</v>
      </c>
      <c r="K238" s="430"/>
      <c r="L238" s="691"/>
      <c r="M238" s="691"/>
    </row>
    <row r="239" spans="1:13" s="431" customFormat="1" ht="104.25" customHeight="1" x14ac:dyDescent="0.25">
      <c r="A239" s="461">
        <v>3909.6666666667602</v>
      </c>
      <c r="B239" s="405">
        <v>224</v>
      </c>
      <c r="C239" s="705"/>
      <c r="D239" s="705"/>
      <c r="E239" s="702" t="s">
        <v>2249</v>
      </c>
      <c r="F239" s="703" t="s">
        <v>606</v>
      </c>
      <c r="G239" s="405" t="s">
        <v>940</v>
      </c>
      <c r="H239" s="704">
        <v>45597</v>
      </c>
      <c r="I239" s="705"/>
      <c r="J239" s="327" t="s">
        <v>607</v>
      </c>
      <c r="K239" s="430"/>
      <c r="L239" s="691"/>
      <c r="M239" s="691"/>
    </row>
    <row r="240" spans="1:13" s="431" customFormat="1" ht="131.25" x14ac:dyDescent="0.25">
      <c r="A240" s="461">
        <v>3911.1666666667602</v>
      </c>
      <c r="B240" s="405">
        <v>225</v>
      </c>
      <c r="C240" s="705"/>
      <c r="D240" s="705"/>
      <c r="E240" s="702" t="s">
        <v>2250</v>
      </c>
      <c r="F240" s="703" t="s">
        <v>606</v>
      </c>
      <c r="G240" s="405" t="s">
        <v>957</v>
      </c>
      <c r="H240" s="704">
        <v>45646</v>
      </c>
      <c r="I240" s="705"/>
      <c r="J240" s="327" t="s">
        <v>607</v>
      </c>
      <c r="K240" s="430"/>
      <c r="L240" s="691"/>
      <c r="M240" s="691"/>
    </row>
    <row r="241" spans="1:13" s="431" customFormat="1" ht="150" x14ac:dyDescent="0.25">
      <c r="A241" s="461">
        <v>3912.6666666667602</v>
      </c>
      <c r="B241" s="405">
        <v>226</v>
      </c>
      <c r="C241" s="705"/>
      <c r="D241" s="705"/>
      <c r="E241" s="702" t="s">
        <v>2251</v>
      </c>
      <c r="F241" s="703" t="s">
        <v>643</v>
      </c>
      <c r="G241" s="405" t="s">
        <v>940</v>
      </c>
      <c r="H241" s="704" t="s">
        <v>868</v>
      </c>
      <c r="I241" s="707"/>
      <c r="J241" s="327" t="s">
        <v>607</v>
      </c>
      <c r="K241" s="430"/>
      <c r="L241" s="691"/>
      <c r="M241" s="691"/>
    </row>
    <row r="242" spans="1:13" s="431" customFormat="1" ht="150" x14ac:dyDescent="0.25">
      <c r="A242" s="461">
        <v>3914.1666666667602</v>
      </c>
      <c r="B242" s="405">
        <v>227</v>
      </c>
      <c r="C242" s="705"/>
      <c r="D242" s="705"/>
      <c r="E242" s="702" t="s">
        <v>2252</v>
      </c>
      <c r="F242" s="703" t="s">
        <v>606</v>
      </c>
      <c r="G242" s="405" t="s">
        <v>825</v>
      </c>
      <c r="H242" s="704">
        <v>45839</v>
      </c>
      <c r="I242" s="700" t="s">
        <v>2253</v>
      </c>
      <c r="J242" s="327" t="s">
        <v>607</v>
      </c>
      <c r="K242" s="430"/>
      <c r="L242" s="329">
        <v>10191.5</v>
      </c>
      <c r="M242" s="329"/>
    </row>
    <row r="243" spans="1:13" s="431" customFormat="1" ht="75" x14ac:dyDescent="0.25">
      <c r="A243" s="461">
        <v>3915.6666666667602</v>
      </c>
      <c r="B243" s="405">
        <v>228</v>
      </c>
      <c r="C243" s="705"/>
      <c r="D243" s="705"/>
      <c r="E243" s="702" t="s">
        <v>2254</v>
      </c>
      <c r="F243" s="703" t="s">
        <v>606</v>
      </c>
      <c r="G243" s="405" t="s">
        <v>825</v>
      </c>
      <c r="H243" s="704">
        <v>45597</v>
      </c>
      <c r="I243" s="705"/>
      <c r="J243" s="327" t="s">
        <v>607</v>
      </c>
      <c r="K243" s="430"/>
      <c r="L243" s="709">
        <v>399.2</v>
      </c>
      <c r="M243" s="691"/>
    </row>
    <row r="244" spans="1:13" s="431" customFormat="1" ht="75" x14ac:dyDescent="0.25">
      <c r="A244" s="461">
        <v>3917.1666666667602</v>
      </c>
      <c r="B244" s="405">
        <v>229</v>
      </c>
      <c r="C244" s="705"/>
      <c r="D244" s="705"/>
      <c r="E244" s="702" t="s">
        <v>2255</v>
      </c>
      <c r="F244" s="703" t="s">
        <v>606</v>
      </c>
      <c r="G244" s="405" t="s">
        <v>820</v>
      </c>
      <c r="H244" s="704">
        <v>45597</v>
      </c>
      <c r="I244" s="705"/>
      <c r="J244" s="327" t="s">
        <v>607</v>
      </c>
      <c r="K244" s="430"/>
      <c r="L244" s="691"/>
      <c r="M244" s="691"/>
    </row>
    <row r="245" spans="1:13" s="431" customFormat="1" ht="169.5" customHeight="1" x14ac:dyDescent="0.25">
      <c r="A245" s="461">
        <v>3918.6666666667602</v>
      </c>
      <c r="B245" s="405">
        <v>230</v>
      </c>
      <c r="C245" s="705"/>
      <c r="D245" s="705"/>
      <c r="E245" s="702" t="s">
        <v>2256</v>
      </c>
      <c r="F245" s="703" t="s">
        <v>606</v>
      </c>
      <c r="G245" s="405" t="s">
        <v>826</v>
      </c>
      <c r="H245" s="704">
        <v>45597</v>
      </c>
      <c r="I245" s="707"/>
      <c r="J245" s="327" t="s">
        <v>607</v>
      </c>
      <c r="K245" s="430"/>
      <c r="L245" s="691"/>
      <c r="M245" s="691"/>
    </row>
    <row r="246" spans="1:13" s="431" customFormat="1" ht="131.25" x14ac:dyDescent="0.25">
      <c r="A246" s="461">
        <v>3920.1666666667702</v>
      </c>
      <c r="B246" s="405">
        <v>231</v>
      </c>
      <c r="C246" s="705"/>
      <c r="D246" s="705"/>
      <c r="E246" s="702" t="s">
        <v>2257</v>
      </c>
      <c r="F246" s="703" t="s">
        <v>606</v>
      </c>
      <c r="G246" s="405" t="s">
        <v>820</v>
      </c>
      <c r="H246" s="704">
        <v>45597</v>
      </c>
      <c r="I246" s="700" t="s">
        <v>2258</v>
      </c>
      <c r="J246" s="327" t="s">
        <v>607</v>
      </c>
      <c r="K246" s="430"/>
      <c r="L246" s="691"/>
      <c r="M246" s="691"/>
    </row>
    <row r="247" spans="1:13" s="431" customFormat="1" ht="112.5" x14ac:dyDescent="0.25">
      <c r="A247" s="461">
        <v>3921.6666666667702</v>
      </c>
      <c r="B247" s="405">
        <v>232</v>
      </c>
      <c r="C247" s="705"/>
      <c r="D247" s="705"/>
      <c r="E247" s="702" t="s">
        <v>2259</v>
      </c>
      <c r="F247" s="703" t="s">
        <v>606</v>
      </c>
      <c r="G247" s="405" t="s">
        <v>826</v>
      </c>
      <c r="H247" s="704">
        <v>45597</v>
      </c>
      <c r="I247" s="707"/>
      <c r="J247" s="327" t="s">
        <v>607</v>
      </c>
      <c r="K247" s="430"/>
      <c r="L247" s="691"/>
      <c r="M247" s="691"/>
    </row>
    <row r="248" spans="1:13" s="431" customFormat="1" ht="168.75" x14ac:dyDescent="0.25">
      <c r="A248" s="461">
        <v>3923.1666666667702</v>
      </c>
      <c r="B248" s="405">
        <v>233</v>
      </c>
      <c r="C248" s="705"/>
      <c r="D248" s="705"/>
      <c r="E248" s="702" t="s">
        <v>2260</v>
      </c>
      <c r="F248" s="703" t="s">
        <v>606</v>
      </c>
      <c r="G248" s="327" t="s">
        <v>825</v>
      </c>
      <c r="H248" s="704">
        <v>45631</v>
      </c>
      <c r="I248" s="700" t="s">
        <v>2261</v>
      </c>
      <c r="J248" s="327" t="s">
        <v>607</v>
      </c>
      <c r="K248" s="430"/>
      <c r="L248" s="329">
        <v>2734.4</v>
      </c>
      <c r="M248" s="329"/>
    </row>
    <row r="249" spans="1:13" s="431" customFormat="1" ht="75" x14ac:dyDescent="0.25">
      <c r="A249" s="461">
        <v>3924.6666666667702</v>
      </c>
      <c r="B249" s="405">
        <v>234</v>
      </c>
      <c r="C249" s="705"/>
      <c r="D249" s="705"/>
      <c r="E249" s="702" t="s">
        <v>2262</v>
      </c>
      <c r="F249" s="703" t="s">
        <v>606</v>
      </c>
      <c r="G249" s="405" t="s">
        <v>829</v>
      </c>
      <c r="H249" s="704">
        <v>45597</v>
      </c>
      <c r="I249" s="705"/>
      <c r="J249" s="327" t="s">
        <v>607</v>
      </c>
      <c r="K249" s="430"/>
      <c r="L249" s="691"/>
      <c r="M249" s="691"/>
    </row>
    <row r="250" spans="1:13" s="431" customFormat="1" ht="131.25" x14ac:dyDescent="0.25">
      <c r="A250" s="461">
        <v>3926.1666666667702</v>
      </c>
      <c r="B250" s="405">
        <v>235</v>
      </c>
      <c r="C250" s="705"/>
      <c r="D250" s="705"/>
      <c r="E250" s="702" t="s">
        <v>2263</v>
      </c>
      <c r="F250" s="703" t="s">
        <v>606</v>
      </c>
      <c r="G250" s="405" t="s">
        <v>826</v>
      </c>
      <c r="H250" s="704">
        <v>45597</v>
      </c>
      <c r="I250" s="707"/>
      <c r="J250" s="327" t="s">
        <v>607</v>
      </c>
      <c r="K250" s="430"/>
      <c r="L250" s="691"/>
      <c r="M250" s="691"/>
    </row>
    <row r="251" spans="1:13" s="431" customFormat="1" ht="131.25" x14ac:dyDescent="0.25">
      <c r="A251" s="461">
        <v>3927.6666666667702</v>
      </c>
      <c r="B251" s="405">
        <v>236</v>
      </c>
      <c r="C251" s="705"/>
      <c r="D251" s="705"/>
      <c r="E251" s="702" t="s">
        <v>2264</v>
      </c>
      <c r="F251" s="703" t="s">
        <v>606</v>
      </c>
      <c r="G251" s="405" t="s">
        <v>829</v>
      </c>
      <c r="H251" s="704">
        <v>45597</v>
      </c>
      <c r="I251" s="703" t="s">
        <v>2265</v>
      </c>
      <c r="J251" s="327" t="s">
        <v>607</v>
      </c>
      <c r="K251" s="430"/>
      <c r="L251" s="691"/>
      <c r="M251" s="691"/>
    </row>
    <row r="252" spans="1:13" s="431" customFormat="1" ht="262.5" x14ac:dyDescent="0.25">
      <c r="A252" s="461">
        <v>3929.1666666667702</v>
      </c>
      <c r="B252" s="405">
        <v>237</v>
      </c>
      <c r="C252" s="705"/>
      <c r="D252" s="705"/>
      <c r="E252" s="702" t="s">
        <v>2266</v>
      </c>
      <c r="F252" s="703" t="s">
        <v>606</v>
      </c>
      <c r="G252" s="405" t="s">
        <v>957</v>
      </c>
      <c r="H252" s="704">
        <v>45597</v>
      </c>
      <c r="I252" s="703" t="s">
        <v>2267</v>
      </c>
      <c r="J252" s="327" t="s">
        <v>607</v>
      </c>
      <c r="K252" s="430"/>
      <c r="L252" s="691"/>
      <c r="M252" s="691"/>
    </row>
    <row r="253" spans="1:13" s="431" customFormat="1" ht="101.25" customHeight="1" x14ac:dyDescent="0.25">
      <c r="A253" s="461">
        <v>3930.6666666667702</v>
      </c>
      <c r="B253" s="405">
        <v>238</v>
      </c>
      <c r="C253" s="705"/>
      <c r="D253" s="705"/>
      <c r="E253" s="702" t="s">
        <v>2268</v>
      </c>
      <c r="F253" s="703" t="s">
        <v>606</v>
      </c>
      <c r="G253" s="327" t="s">
        <v>825</v>
      </c>
      <c r="H253" s="704">
        <v>45537</v>
      </c>
      <c r="I253" s="700" t="s">
        <v>2269</v>
      </c>
      <c r="J253" s="698" t="s">
        <v>2390</v>
      </c>
      <c r="K253" s="430"/>
      <c r="L253" s="329">
        <v>20.9</v>
      </c>
      <c r="M253" s="329">
        <v>20.9</v>
      </c>
    </row>
    <row r="254" spans="1:13" s="431" customFormat="1" ht="97.5" customHeight="1" x14ac:dyDescent="0.25">
      <c r="A254" s="461">
        <v>3932.1666666667702</v>
      </c>
      <c r="B254" s="405">
        <v>239</v>
      </c>
      <c r="C254" s="705"/>
      <c r="D254" s="705"/>
      <c r="E254" s="702" t="s">
        <v>2270</v>
      </c>
      <c r="F254" s="703" t="s">
        <v>606</v>
      </c>
      <c r="G254" s="405" t="s">
        <v>1014</v>
      </c>
      <c r="H254" s="704">
        <v>45537</v>
      </c>
      <c r="I254" s="705"/>
      <c r="J254" s="698" t="s">
        <v>2391</v>
      </c>
      <c r="K254" s="430"/>
      <c r="L254" s="691">
        <v>202.4</v>
      </c>
      <c r="M254" s="691">
        <v>202.4</v>
      </c>
    </row>
    <row r="255" spans="1:13" s="431" customFormat="1" ht="225" x14ac:dyDescent="0.25">
      <c r="A255" s="461">
        <v>3933.6666666667802</v>
      </c>
      <c r="B255" s="405">
        <v>240</v>
      </c>
      <c r="C255" s="705"/>
      <c r="D255" s="705"/>
      <c r="E255" s="702" t="s">
        <v>2271</v>
      </c>
      <c r="F255" s="703" t="s">
        <v>606</v>
      </c>
      <c r="G255" s="405" t="s">
        <v>957</v>
      </c>
      <c r="H255" s="704">
        <v>45597</v>
      </c>
      <c r="I255" s="707"/>
      <c r="J255" s="327" t="s">
        <v>607</v>
      </c>
      <c r="K255" s="430"/>
      <c r="L255" s="691"/>
      <c r="M255" s="691"/>
    </row>
    <row r="256" spans="1:13" s="431" customFormat="1" ht="131.25" x14ac:dyDescent="0.25">
      <c r="A256" s="461">
        <v>3935.1666666667802</v>
      </c>
      <c r="B256" s="405">
        <v>241</v>
      </c>
      <c r="C256" s="705"/>
      <c r="D256" s="705"/>
      <c r="E256" s="702" t="s">
        <v>2272</v>
      </c>
      <c r="F256" s="703" t="s">
        <v>606</v>
      </c>
      <c r="G256" s="327" t="s">
        <v>825</v>
      </c>
      <c r="H256" s="704">
        <v>45628</v>
      </c>
      <c r="I256" s="700" t="s">
        <v>2273</v>
      </c>
      <c r="J256" s="327" t="s">
        <v>607</v>
      </c>
      <c r="K256" s="430"/>
      <c r="L256" s="329">
        <v>1459.2</v>
      </c>
      <c r="M256" s="329"/>
    </row>
    <row r="257" spans="1:13" s="431" customFormat="1" ht="75" x14ac:dyDescent="0.25">
      <c r="A257" s="461">
        <v>3936.6666666667802</v>
      </c>
      <c r="B257" s="405">
        <v>242</v>
      </c>
      <c r="C257" s="705"/>
      <c r="D257" s="705"/>
      <c r="E257" s="702" t="s">
        <v>2274</v>
      </c>
      <c r="F257" s="703" t="s">
        <v>606</v>
      </c>
      <c r="G257" s="327" t="s">
        <v>825</v>
      </c>
      <c r="H257" s="704">
        <v>45628</v>
      </c>
      <c r="I257" s="705"/>
      <c r="J257" s="327" t="s">
        <v>607</v>
      </c>
      <c r="K257" s="430"/>
      <c r="L257" s="329">
        <v>7057.9</v>
      </c>
      <c r="M257" s="329"/>
    </row>
    <row r="258" spans="1:13" s="431" customFormat="1" ht="187.5" x14ac:dyDescent="0.25">
      <c r="A258" s="461">
        <v>3938.1666666667802</v>
      </c>
      <c r="B258" s="405">
        <v>243</v>
      </c>
      <c r="C258" s="705"/>
      <c r="D258" s="705"/>
      <c r="E258" s="702" t="s">
        <v>2275</v>
      </c>
      <c r="F258" s="703" t="s">
        <v>606</v>
      </c>
      <c r="G258" s="405" t="s">
        <v>957</v>
      </c>
      <c r="H258" s="704">
        <v>45597</v>
      </c>
      <c r="I258" s="707"/>
      <c r="J258" s="327" t="s">
        <v>607</v>
      </c>
      <c r="K258" s="430"/>
      <c r="L258" s="691"/>
      <c r="M258" s="691"/>
    </row>
    <row r="259" spans="1:13" s="431" customFormat="1" ht="168.75" x14ac:dyDescent="0.25">
      <c r="A259" s="461">
        <v>3939.6666666667802</v>
      </c>
      <c r="B259" s="405">
        <v>244</v>
      </c>
      <c r="C259" s="705"/>
      <c r="D259" s="705"/>
      <c r="E259" s="702" t="s">
        <v>2276</v>
      </c>
      <c r="F259" s="703" t="s">
        <v>606</v>
      </c>
      <c r="G259" s="405" t="s">
        <v>957</v>
      </c>
      <c r="H259" s="704">
        <v>45646</v>
      </c>
      <c r="I259" s="405" t="s">
        <v>918</v>
      </c>
      <c r="J259" s="364" t="s">
        <v>2392</v>
      </c>
      <c r="K259" s="430"/>
      <c r="L259" s="691"/>
      <c r="M259" s="691"/>
    </row>
    <row r="260" spans="1:13" s="431" customFormat="1" ht="187.5" x14ac:dyDescent="0.25">
      <c r="A260" s="461">
        <v>3941.1666666667802</v>
      </c>
      <c r="B260" s="405">
        <v>245</v>
      </c>
      <c r="C260" s="705"/>
      <c r="D260" s="705"/>
      <c r="E260" s="710" t="s">
        <v>2277</v>
      </c>
      <c r="F260" s="711" t="s">
        <v>606</v>
      </c>
      <c r="G260" s="712" t="s">
        <v>957</v>
      </c>
      <c r="H260" s="713">
        <v>45646</v>
      </c>
      <c r="I260" s="711" t="s">
        <v>706</v>
      </c>
      <c r="J260" s="714" t="s">
        <v>2393</v>
      </c>
      <c r="K260" s="715"/>
      <c r="L260" s="716"/>
      <c r="M260" s="716"/>
    </row>
    <row r="261" spans="1:13" s="431" customFormat="1" ht="141.75" customHeight="1" x14ac:dyDescent="0.25">
      <c r="A261" s="461">
        <v>3942.6666666667802</v>
      </c>
      <c r="B261" s="405">
        <v>246</v>
      </c>
      <c r="C261" s="700" t="s">
        <v>2278</v>
      </c>
      <c r="D261" s="700" t="s">
        <v>2279</v>
      </c>
      <c r="E261" s="692" t="s">
        <v>2280</v>
      </c>
      <c r="F261" s="405" t="s">
        <v>643</v>
      </c>
      <c r="G261" s="405" t="s">
        <v>826</v>
      </c>
      <c r="H261" s="328">
        <v>45596</v>
      </c>
      <c r="I261" s="700" t="s">
        <v>2281</v>
      </c>
      <c r="J261" s="327" t="s">
        <v>607</v>
      </c>
      <c r="K261" s="430"/>
      <c r="L261" s="691"/>
      <c r="M261" s="691"/>
    </row>
    <row r="262" spans="1:13" s="431" customFormat="1" ht="93.75" x14ac:dyDescent="0.25">
      <c r="A262" s="461">
        <v>3944.1666666667802</v>
      </c>
      <c r="B262" s="405">
        <v>247</v>
      </c>
      <c r="C262" s="705"/>
      <c r="D262" s="705"/>
      <c r="E262" s="702" t="s">
        <v>2282</v>
      </c>
      <c r="F262" s="703" t="s">
        <v>643</v>
      </c>
      <c r="G262" s="405" t="s">
        <v>826</v>
      </c>
      <c r="H262" s="704" t="s">
        <v>868</v>
      </c>
      <c r="I262" s="705"/>
      <c r="J262" s="430"/>
      <c r="K262" s="430"/>
      <c r="L262" s="691"/>
      <c r="M262" s="691"/>
    </row>
    <row r="263" spans="1:13" s="431" customFormat="1" ht="131.25" x14ac:dyDescent="0.25">
      <c r="A263" s="461">
        <v>3945.6666666667802</v>
      </c>
      <c r="B263" s="405">
        <v>248</v>
      </c>
      <c r="C263" s="705"/>
      <c r="D263" s="705"/>
      <c r="E263" s="702" t="s">
        <v>2283</v>
      </c>
      <c r="F263" s="703" t="s">
        <v>643</v>
      </c>
      <c r="G263" s="712" t="s">
        <v>957</v>
      </c>
      <c r="H263" s="704">
        <v>45596</v>
      </c>
      <c r="I263" s="705"/>
      <c r="J263" s="327" t="s">
        <v>607</v>
      </c>
      <c r="K263" s="430"/>
      <c r="L263" s="691"/>
      <c r="M263" s="691"/>
    </row>
    <row r="264" spans="1:13" s="431" customFormat="1" ht="213.75" customHeight="1" x14ac:dyDescent="0.25">
      <c r="A264" s="461">
        <v>3947.1666666667802</v>
      </c>
      <c r="B264" s="405">
        <v>249</v>
      </c>
      <c r="C264" s="705"/>
      <c r="D264" s="705"/>
      <c r="E264" s="702" t="s">
        <v>2284</v>
      </c>
      <c r="F264" s="703" t="s">
        <v>606</v>
      </c>
      <c r="G264" s="327" t="s">
        <v>825</v>
      </c>
      <c r="H264" s="704">
        <v>45747</v>
      </c>
      <c r="I264" s="705"/>
      <c r="J264" s="327" t="s">
        <v>607</v>
      </c>
      <c r="K264" s="430"/>
      <c r="L264" s="329">
        <v>1225227.3999999999</v>
      </c>
      <c r="M264" s="329"/>
    </row>
    <row r="265" spans="1:13" s="431" customFormat="1" ht="243.75" x14ac:dyDescent="0.25">
      <c r="A265" s="461">
        <v>3948.6666666667902</v>
      </c>
      <c r="B265" s="405">
        <v>250</v>
      </c>
      <c r="C265" s="705"/>
      <c r="D265" s="705"/>
      <c r="E265" s="702" t="s">
        <v>2285</v>
      </c>
      <c r="F265" s="703" t="s">
        <v>606</v>
      </c>
      <c r="G265" s="327" t="s">
        <v>825</v>
      </c>
      <c r="H265" s="704">
        <v>45747</v>
      </c>
      <c r="I265" s="707"/>
      <c r="J265" s="327" t="s">
        <v>607</v>
      </c>
      <c r="K265" s="430"/>
      <c r="L265" s="329">
        <v>31136250</v>
      </c>
      <c r="M265" s="329"/>
    </row>
    <row r="266" spans="1:13" s="431" customFormat="1" ht="168.75" x14ac:dyDescent="0.25">
      <c r="A266" s="461">
        <v>3950.1666666667902</v>
      </c>
      <c r="B266" s="405">
        <v>251</v>
      </c>
      <c r="C266" s="705"/>
      <c r="D266" s="705"/>
      <c r="E266" s="702" t="s">
        <v>2286</v>
      </c>
      <c r="F266" s="703" t="s">
        <v>606</v>
      </c>
      <c r="G266" s="405" t="s">
        <v>823</v>
      </c>
      <c r="H266" s="704">
        <v>45530</v>
      </c>
      <c r="I266" s="700" t="s">
        <v>1480</v>
      </c>
      <c r="J266" s="695" t="s">
        <v>2394</v>
      </c>
      <c r="K266" s="430"/>
      <c r="L266" s="691"/>
      <c r="M266" s="691"/>
    </row>
    <row r="267" spans="1:13" s="431" customFormat="1" ht="150" x14ac:dyDescent="0.25">
      <c r="A267" s="461">
        <v>3951.6666666667902</v>
      </c>
      <c r="B267" s="405">
        <v>252</v>
      </c>
      <c r="C267" s="705"/>
      <c r="D267" s="705"/>
      <c r="E267" s="702" t="s">
        <v>2287</v>
      </c>
      <c r="F267" s="703" t="s">
        <v>606</v>
      </c>
      <c r="G267" s="405" t="s">
        <v>826</v>
      </c>
      <c r="H267" s="704">
        <v>45572</v>
      </c>
      <c r="I267" s="705"/>
      <c r="J267" s="327" t="s">
        <v>607</v>
      </c>
      <c r="K267" s="430"/>
      <c r="L267" s="691"/>
      <c r="M267" s="691"/>
    </row>
    <row r="268" spans="1:13" s="431" customFormat="1" ht="112.5" x14ac:dyDescent="0.25">
      <c r="A268" s="461">
        <v>3953.1666666667902</v>
      </c>
      <c r="B268" s="405">
        <v>253</v>
      </c>
      <c r="C268" s="705"/>
      <c r="D268" s="705"/>
      <c r="E268" s="702" t="s">
        <v>2288</v>
      </c>
      <c r="F268" s="703" t="s">
        <v>606</v>
      </c>
      <c r="G268" s="405" t="s">
        <v>826</v>
      </c>
      <c r="H268" s="704">
        <v>45572</v>
      </c>
      <c r="I268" s="705"/>
      <c r="J268" s="327" t="s">
        <v>607</v>
      </c>
      <c r="K268" s="430"/>
      <c r="L268" s="691"/>
      <c r="M268" s="691"/>
    </row>
    <row r="269" spans="1:13" s="431" customFormat="1" ht="150" x14ac:dyDescent="0.25">
      <c r="A269" s="461">
        <v>3954.6666666667902</v>
      </c>
      <c r="B269" s="405">
        <v>254</v>
      </c>
      <c r="C269" s="705"/>
      <c r="D269" s="705"/>
      <c r="E269" s="702" t="s">
        <v>2289</v>
      </c>
      <c r="F269" s="703" t="s">
        <v>643</v>
      </c>
      <c r="G269" s="712" t="s">
        <v>957</v>
      </c>
      <c r="H269" s="704">
        <v>45596</v>
      </c>
      <c r="I269" s="707"/>
      <c r="J269" s="327" t="s">
        <v>607</v>
      </c>
      <c r="K269" s="430"/>
      <c r="L269" s="691"/>
      <c r="M269" s="691"/>
    </row>
    <row r="270" spans="1:13" s="431" customFormat="1" ht="93.75" x14ac:dyDescent="0.25">
      <c r="A270" s="461">
        <v>3956.1666666667902</v>
      </c>
      <c r="B270" s="405">
        <v>255</v>
      </c>
      <c r="C270" s="705"/>
      <c r="D270" s="705"/>
      <c r="E270" s="702" t="s">
        <v>2290</v>
      </c>
      <c r="F270" s="703" t="s">
        <v>606</v>
      </c>
      <c r="G270" s="712" t="s">
        <v>959</v>
      </c>
      <c r="H270" s="704">
        <v>45566</v>
      </c>
      <c r="I270" s="700" t="s">
        <v>2291</v>
      </c>
      <c r="J270" s="327" t="s">
        <v>607</v>
      </c>
      <c r="K270" s="430"/>
      <c r="L270" s="691"/>
      <c r="M270" s="691"/>
    </row>
    <row r="271" spans="1:13" s="431" customFormat="1" ht="112.5" x14ac:dyDescent="0.25">
      <c r="A271" s="461">
        <v>3957.6666666667902</v>
      </c>
      <c r="B271" s="405">
        <v>256</v>
      </c>
      <c r="C271" s="705"/>
      <c r="D271" s="705"/>
      <c r="E271" s="702" t="s">
        <v>2292</v>
      </c>
      <c r="F271" s="703" t="s">
        <v>606</v>
      </c>
      <c r="G271" s="712" t="s">
        <v>957</v>
      </c>
      <c r="H271" s="704">
        <v>45566</v>
      </c>
      <c r="I271" s="705"/>
      <c r="J271" s="327" t="s">
        <v>607</v>
      </c>
      <c r="K271" s="430"/>
      <c r="L271" s="691"/>
      <c r="M271" s="691"/>
    </row>
    <row r="272" spans="1:13" s="431" customFormat="1" ht="93.75" x14ac:dyDescent="0.25">
      <c r="A272" s="461">
        <v>3959.1666666667902</v>
      </c>
      <c r="B272" s="405">
        <v>257</v>
      </c>
      <c r="C272" s="705"/>
      <c r="D272" s="705"/>
      <c r="E272" s="702" t="s">
        <v>2293</v>
      </c>
      <c r="F272" s="703" t="s">
        <v>606</v>
      </c>
      <c r="G272" s="712" t="s">
        <v>957</v>
      </c>
      <c r="H272" s="704">
        <v>45768</v>
      </c>
      <c r="I272" s="705"/>
      <c r="J272" s="327" t="s">
        <v>607</v>
      </c>
      <c r="K272" s="430"/>
      <c r="L272" s="691"/>
      <c r="M272" s="691"/>
    </row>
    <row r="273" spans="1:13" s="431" customFormat="1" ht="150" x14ac:dyDescent="0.25">
      <c r="A273" s="461">
        <v>3960.6666666667902</v>
      </c>
      <c r="B273" s="405">
        <v>258</v>
      </c>
      <c r="C273" s="705"/>
      <c r="D273" s="705"/>
      <c r="E273" s="702" t="s">
        <v>2294</v>
      </c>
      <c r="F273" s="703" t="s">
        <v>643</v>
      </c>
      <c r="G273" s="712" t="s">
        <v>957</v>
      </c>
      <c r="H273" s="704">
        <v>45596</v>
      </c>
      <c r="I273" s="707"/>
      <c r="J273" s="327" t="s">
        <v>607</v>
      </c>
      <c r="K273" s="430"/>
      <c r="L273" s="691"/>
      <c r="M273" s="691"/>
    </row>
    <row r="274" spans="1:13" s="431" customFormat="1" ht="281.25" x14ac:dyDescent="0.25">
      <c r="A274" s="461">
        <v>3962.1666666668002</v>
      </c>
      <c r="B274" s="405">
        <v>259</v>
      </c>
      <c r="C274" s="705"/>
      <c r="D274" s="705"/>
      <c r="E274" s="702" t="s">
        <v>2295</v>
      </c>
      <c r="F274" s="703" t="s">
        <v>606</v>
      </c>
      <c r="G274" s="327" t="s">
        <v>822</v>
      </c>
      <c r="H274" s="704">
        <v>45747</v>
      </c>
      <c r="I274" s="700" t="s">
        <v>2296</v>
      </c>
      <c r="J274" s="327" t="s">
        <v>607</v>
      </c>
      <c r="K274" s="430"/>
      <c r="L274" s="329"/>
      <c r="M274" s="691"/>
    </row>
    <row r="275" spans="1:13" s="431" customFormat="1" ht="221.25" customHeight="1" x14ac:dyDescent="0.25">
      <c r="A275" s="461">
        <v>3963.6666666668002</v>
      </c>
      <c r="B275" s="405">
        <v>260</v>
      </c>
      <c r="C275" s="705"/>
      <c r="D275" s="705"/>
      <c r="E275" s="702" t="s">
        <v>2297</v>
      </c>
      <c r="F275" s="703" t="s">
        <v>606</v>
      </c>
      <c r="G275" s="327" t="s">
        <v>822</v>
      </c>
      <c r="H275" s="704">
        <v>45747</v>
      </c>
      <c r="I275" s="707"/>
      <c r="J275" s="327" t="s">
        <v>607</v>
      </c>
      <c r="K275" s="430"/>
      <c r="L275" s="329"/>
      <c r="M275" s="691"/>
    </row>
    <row r="276" spans="1:13" s="431" customFormat="1" ht="253.5" customHeight="1" x14ac:dyDescent="0.25">
      <c r="A276" s="461">
        <v>3965.1666666668002</v>
      </c>
      <c r="B276" s="405">
        <v>261</v>
      </c>
      <c r="C276" s="705"/>
      <c r="D276" s="705"/>
      <c r="E276" s="702" t="s">
        <v>2298</v>
      </c>
      <c r="F276" s="703" t="s">
        <v>606</v>
      </c>
      <c r="G276" s="327" t="s">
        <v>822</v>
      </c>
      <c r="H276" s="704">
        <v>45747</v>
      </c>
      <c r="I276" s="700" t="s">
        <v>2299</v>
      </c>
      <c r="J276" s="327" t="s">
        <v>607</v>
      </c>
      <c r="K276" s="430"/>
      <c r="L276" s="329"/>
      <c r="M276" s="691"/>
    </row>
    <row r="277" spans="1:13" s="431" customFormat="1" ht="224.25" customHeight="1" x14ac:dyDescent="0.25">
      <c r="A277" s="461">
        <v>3966.6666666668002</v>
      </c>
      <c r="B277" s="405">
        <v>262</v>
      </c>
      <c r="C277" s="705"/>
      <c r="D277" s="705"/>
      <c r="E277" s="702" t="s">
        <v>2297</v>
      </c>
      <c r="F277" s="703" t="s">
        <v>606</v>
      </c>
      <c r="G277" s="327" t="s">
        <v>822</v>
      </c>
      <c r="H277" s="704">
        <v>45747</v>
      </c>
      <c r="I277" s="707"/>
      <c r="J277" s="327" t="s">
        <v>607</v>
      </c>
      <c r="K277" s="430"/>
      <c r="L277" s="329"/>
      <c r="M277" s="691"/>
    </row>
    <row r="278" spans="1:13" s="431" customFormat="1" ht="129.75" customHeight="1" x14ac:dyDescent="0.25">
      <c r="A278" s="461">
        <v>3968.1666666668002</v>
      </c>
      <c r="B278" s="405">
        <v>263</v>
      </c>
      <c r="C278" s="705"/>
      <c r="D278" s="705"/>
      <c r="E278" s="702" t="s">
        <v>2300</v>
      </c>
      <c r="F278" s="703" t="s">
        <v>606</v>
      </c>
      <c r="G278" s="405" t="s">
        <v>823</v>
      </c>
      <c r="H278" s="704">
        <v>45530</v>
      </c>
      <c r="I278" s="700" t="s">
        <v>2301</v>
      </c>
      <c r="J278" s="695" t="s">
        <v>2395</v>
      </c>
      <c r="K278" s="715"/>
      <c r="L278" s="716"/>
      <c r="M278" s="716"/>
    </row>
    <row r="279" spans="1:13" s="431" customFormat="1" ht="134.25" customHeight="1" x14ac:dyDescent="0.25">
      <c r="A279" s="461">
        <v>3969.6666666668002</v>
      </c>
      <c r="B279" s="405">
        <v>264</v>
      </c>
      <c r="C279" s="707"/>
      <c r="D279" s="707"/>
      <c r="E279" s="702" t="s">
        <v>2302</v>
      </c>
      <c r="F279" s="703" t="s">
        <v>606</v>
      </c>
      <c r="G279" s="405" t="s">
        <v>957</v>
      </c>
      <c r="H279" s="704">
        <v>45537</v>
      </c>
      <c r="I279" s="707"/>
      <c r="J279" s="698" t="s">
        <v>2396</v>
      </c>
      <c r="K279" s="430"/>
      <c r="L279" s="691"/>
      <c r="M279" s="691"/>
    </row>
    <row r="280" spans="1:13" s="431" customFormat="1" ht="118.5" customHeight="1" x14ac:dyDescent="0.25">
      <c r="A280" s="461">
        <v>3971.1666666668002</v>
      </c>
      <c r="B280" s="405">
        <v>265</v>
      </c>
      <c r="C280" s="687" t="s">
        <v>2303</v>
      </c>
      <c r="D280" s="700" t="s">
        <v>2304</v>
      </c>
      <c r="E280" s="702" t="s">
        <v>2305</v>
      </c>
      <c r="F280" s="703" t="s">
        <v>606</v>
      </c>
      <c r="G280" s="405" t="s">
        <v>823</v>
      </c>
      <c r="H280" s="704">
        <v>45611</v>
      </c>
      <c r="I280" s="700" t="s">
        <v>2306</v>
      </c>
      <c r="J280" s="327" t="s">
        <v>607</v>
      </c>
      <c r="K280" s="430"/>
      <c r="L280" s="691"/>
      <c r="M280" s="691"/>
    </row>
    <row r="281" spans="1:13" s="431" customFormat="1" ht="99" customHeight="1" x14ac:dyDescent="0.25">
      <c r="A281" s="461">
        <v>3972.6666666668002</v>
      </c>
      <c r="B281" s="405">
        <v>266</v>
      </c>
      <c r="C281" s="687"/>
      <c r="D281" s="705"/>
      <c r="E281" s="702" t="s">
        <v>2307</v>
      </c>
      <c r="F281" s="703" t="s">
        <v>606</v>
      </c>
      <c r="G281" s="327" t="s">
        <v>822</v>
      </c>
      <c r="H281" s="704">
        <v>45646</v>
      </c>
      <c r="I281" s="705"/>
      <c r="J281" s="327" t="s">
        <v>607</v>
      </c>
      <c r="K281" s="430"/>
      <c r="L281" s="329">
        <v>2139</v>
      </c>
      <c r="M281" s="329"/>
    </row>
    <row r="282" spans="1:13" s="431" customFormat="1" ht="136.5" customHeight="1" x14ac:dyDescent="0.25">
      <c r="A282" s="461">
        <v>3974.1666666668002</v>
      </c>
      <c r="B282" s="405">
        <v>267</v>
      </c>
      <c r="C282" s="687"/>
      <c r="D282" s="705"/>
      <c r="E282" s="702" t="s">
        <v>2308</v>
      </c>
      <c r="F282" s="703" t="s">
        <v>606</v>
      </c>
      <c r="G282" s="405" t="s">
        <v>957</v>
      </c>
      <c r="H282" s="704">
        <v>45646</v>
      </c>
      <c r="I282" s="707"/>
      <c r="J282" s="327" t="s">
        <v>607</v>
      </c>
      <c r="K282" s="430"/>
      <c r="L282" s="691"/>
      <c r="M282" s="691"/>
    </row>
    <row r="283" spans="1:13" s="431" customFormat="1" ht="81" customHeight="1" x14ac:dyDescent="0.25">
      <c r="A283" s="461">
        <v>3975.6666666668002</v>
      </c>
      <c r="B283" s="405">
        <v>268</v>
      </c>
      <c r="C283" s="687"/>
      <c r="D283" s="705"/>
      <c r="E283" s="702" t="s">
        <v>2309</v>
      </c>
      <c r="F283" s="703" t="s">
        <v>606</v>
      </c>
      <c r="G283" s="405" t="s">
        <v>823</v>
      </c>
      <c r="H283" s="704">
        <v>45611</v>
      </c>
      <c r="I283" s="700" t="s">
        <v>1616</v>
      </c>
      <c r="J283" s="327" t="s">
        <v>607</v>
      </c>
      <c r="K283" s="430"/>
      <c r="L283" s="691"/>
      <c r="M283" s="691"/>
    </row>
    <row r="284" spans="1:13" s="431" customFormat="1" ht="105.75" customHeight="1" x14ac:dyDescent="0.25">
      <c r="A284" s="461">
        <v>3977.1666666668102</v>
      </c>
      <c r="B284" s="405">
        <v>269</v>
      </c>
      <c r="C284" s="687"/>
      <c r="D284" s="705"/>
      <c r="E284" s="702" t="s">
        <v>2310</v>
      </c>
      <c r="F284" s="703" t="s">
        <v>606</v>
      </c>
      <c r="G284" s="327" t="s">
        <v>822</v>
      </c>
      <c r="H284" s="704">
        <v>45646</v>
      </c>
      <c r="I284" s="705"/>
      <c r="J284" s="327" t="s">
        <v>607</v>
      </c>
      <c r="K284" s="430"/>
      <c r="L284" s="329">
        <v>926.8</v>
      </c>
      <c r="M284" s="691"/>
    </row>
    <row r="285" spans="1:13" s="431" customFormat="1" ht="136.5" customHeight="1" x14ac:dyDescent="0.25">
      <c r="A285" s="461">
        <v>3978.6666666668102</v>
      </c>
      <c r="B285" s="405">
        <v>270</v>
      </c>
      <c r="C285" s="687"/>
      <c r="D285" s="705"/>
      <c r="E285" s="702" t="s">
        <v>2311</v>
      </c>
      <c r="F285" s="703" t="s">
        <v>606</v>
      </c>
      <c r="G285" s="405" t="s">
        <v>957</v>
      </c>
      <c r="H285" s="704">
        <v>45597</v>
      </c>
      <c r="I285" s="705"/>
      <c r="J285" s="327" t="s">
        <v>607</v>
      </c>
      <c r="K285" s="430"/>
      <c r="L285" s="691"/>
      <c r="M285" s="691"/>
    </row>
    <row r="286" spans="1:13" s="431" customFormat="1" ht="115.5" customHeight="1" x14ac:dyDescent="0.25">
      <c r="A286" s="461">
        <v>3980.1666666668102</v>
      </c>
      <c r="B286" s="405">
        <v>271</v>
      </c>
      <c r="C286" s="687"/>
      <c r="D286" s="705"/>
      <c r="E286" s="702" t="s">
        <v>2312</v>
      </c>
      <c r="F286" s="703" t="s">
        <v>606</v>
      </c>
      <c r="G286" s="405" t="s">
        <v>957</v>
      </c>
      <c r="H286" s="704">
        <v>45646</v>
      </c>
      <c r="I286" s="705"/>
      <c r="J286" s="327" t="s">
        <v>607</v>
      </c>
      <c r="K286" s="430"/>
      <c r="L286" s="691"/>
      <c r="M286" s="691"/>
    </row>
    <row r="287" spans="1:13" s="431" customFormat="1" ht="323.25" customHeight="1" x14ac:dyDescent="0.25">
      <c r="A287" s="461">
        <v>3981.6666666668102</v>
      </c>
      <c r="B287" s="405">
        <v>272</v>
      </c>
      <c r="C287" s="687"/>
      <c r="D287" s="705"/>
      <c r="E287" s="702" t="s">
        <v>2313</v>
      </c>
      <c r="F287" s="703" t="s">
        <v>606</v>
      </c>
      <c r="G287" s="405" t="s">
        <v>957</v>
      </c>
      <c r="H287" s="704">
        <v>45646</v>
      </c>
      <c r="I287" s="705"/>
      <c r="J287" s="327" t="s">
        <v>607</v>
      </c>
      <c r="K287" s="430"/>
      <c r="L287" s="691"/>
      <c r="M287" s="691"/>
    </row>
    <row r="288" spans="1:13" s="431" customFormat="1" ht="117.75" customHeight="1" x14ac:dyDescent="0.25">
      <c r="A288" s="461">
        <v>3983.1666666668102</v>
      </c>
      <c r="B288" s="405">
        <v>273</v>
      </c>
      <c r="C288" s="687"/>
      <c r="D288" s="705"/>
      <c r="E288" s="702" t="s">
        <v>2314</v>
      </c>
      <c r="F288" s="703" t="s">
        <v>606</v>
      </c>
      <c r="G288" s="405" t="s">
        <v>957</v>
      </c>
      <c r="H288" s="704">
        <v>45646</v>
      </c>
      <c r="I288" s="707"/>
      <c r="J288" s="327" t="s">
        <v>607</v>
      </c>
      <c r="K288" s="430"/>
      <c r="L288" s="691"/>
      <c r="M288" s="691"/>
    </row>
    <row r="289" spans="1:15" s="431" customFormat="1" ht="136.5" customHeight="1" x14ac:dyDescent="0.25">
      <c r="A289" s="461">
        <v>3984.6666666668102</v>
      </c>
      <c r="B289" s="405">
        <v>274</v>
      </c>
      <c r="C289" s="687"/>
      <c r="D289" s="705"/>
      <c r="E289" s="702" t="s">
        <v>2315</v>
      </c>
      <c r="F289" s="703" t="s">
        <v>606</v>
      </c>
      <c r="G289" s="405" t="s">
        <v>957</v>
      </c>
      <c r="H289" s="704">
        <v>45646</v>
      </c>
      <c r="I289" s="703" t="s">
        <v>2316</v>
      </c>
      <c r="J289" s="327" t="s">
        <v>607</v>
      </c>
      <c r="K289" s="430"/>
      <c r="L289" s="691"/>
      <c r="M289" s="691"/>
    </row>
    <row r="290" spans="1:15" s="433" customFormat="1" ht="64.5" customHeight="1" x14ac:dyDescent="0.25">
      <c r="A290" s="331"/>
      <c r="B290" s="503" t="s">
        <v>2317</v>
      </c>
      <c r="C290" s="503"/>
      <c r="D290" s="503"/>
      <c r="E290" s="503"/>
      <c r="F290" s="330" t="s">
        <v>2318</v>
      </c>
      <c r="G290" s="330"/>
      <c r="H290" s="424"/>
      <c r="I290" s="330"/>
      <c r="J290" s="331" t="s">
        <v>2319</v>
      </c>
      <c r="K290" s="376"/>
      <c r="L290" s="428">
        <f>SUM(L150:L289)</f>
        <v>63920720.099999994</v>
      </c>
      <c r="M290" s="428">
        <f>SUM(M150:M289)</f>
        <v>13696277.699999999</v>
      </c>
      <c r="N290" s="436"/>
      <c r="O290" s="432"/>
    </row>
    <row r="291" spans="1:15" s="173" customFormat="1" ht="53.25" customHeight="1" x14ac:dyDescent="0.25">
      <c r="A291" s="222"/>
      <c r="B291" s="508" t="s">
        <v>47</v>
      </c>
      <c r="C291" s="508"/>
      <c r="D291" s="508"/>
      <c r="E291" s="508"/>
      <c r="F291" s="406" t="s">
        <v>2322</v>
      </c>
      <c r="G291" s="408"/>
      <c r="H291" s="222"/>
      <c r="I291" s="222"/>
      <c r="J291" s="411" t="s">
        <v>2320</v>
      </c>
      <c r="K291" s="222"/>
      <c r="L291" s="717">
        <f>L290+L148++L23+L13</f>
        <v>74608015.699999988</v>
      </c>
      <c r="M291" s="717">
        <f>M290+M148++M23+M13</f>
        <v>22103169.800000001</v>
      </c>
      <c r="N291" s="436"/>
      <c r="O291" s="436"/>
    </row>
    <row r="293" spans="1:15" x14ac:dyDescent="0.25">
      <c r="N293" s="435"/>
    </row>
    <row r="294" spans="1:15" x14ac:dyDescent="0.25">
      <c r="L294" s="434"/>
      <c r="M294" s="434"/>
    </row>
    <row r="295" spans="1:15" x14ac:dyDescent="0.25">
      <c r="L295" s="434"/>
      <c r="M295" s="434"/>
      <c r="N295" s="435"/>
    </row>
  </sheetData>
  <autoFilter ref="A5:M229"/>
  <mergeCells count="118">
    <mergeCell ref="B290:E290"/>
    <mergeCell ref="B291:E291"/>
    <mergeCell ref="C261:C279"/>
    <mergeCell ref="D261:D279"/>
    <mergeCell ref="I261:I265"/>
    <mergeCell ref="I266:I269"/>
    <mergeCell ref="I270:I273"/>
    <mergeCell ref="I274:I275"/>
    <mergeCell ref="I276:I277"/>
    <mergeCell ref="I278:I279"/>
    <mergeCell ref="C280:C289"/>
    <mergeCell ref="D280:D289"/>
    <mergeCell ref="I280:I282"/>
    <mergeCell ref="I283:I288"/>
    <mergeCell ref="C189:C204"/>
    <mergeCell ref="D189:D204"/>
    <mergeCell ref="I189:I190"/>
    <mergeCell ref="I191:I193"/>
    <mergeCell ref="I194:I200"/>
    <mergeCell ref="I201:I204"/>
    <mergeCell ref="C205:C225"/>
    <mergeCell ref="D205:D225"/>
    <mergeCell ref="I209:I212"/>
    <mergeCell ref="I213:I217"/>
    <mergeCell ref="I218:I220"/>
    <mergeCell ref="I221:I224"/>
    <mergeCell ref="C157:C161"/>
    <mergeCell ref="D157:D161"/>
    <mergeCell ref="I157:I161"/>
    <mergeCell ref="C162:C176"/>
    <mergeCell ref="D162:D176"/>
    <mergeCell ref="I162:I171"/>
    <mergeCell ref="I172:I174"/>
    <mergeCell ref="I175:I176"/>
    <mergeCell ref="C177:C188"/>
    <mergeCell ref="D177:D188"/>
    <mergeCell ref="I177:I182"/>
    <mergeCell ref="I183:I187"/>
    <mergeCell ref="I131:I132"/>
    <mergeCell ref="I133:I135"/>
    <mergeCell ref="I136:I138"/>
    <mergeCell ref="I139:I140"/>
    <mergeCell ref="I141:I143"/>
    <mergeCell ref="I144:I146"/>
    <mergeCell ref="B148:E148"/>
    <mergeCell ref="B149:M149"/>
    <mergeCell ref="C150:C156"/>
    <mergeCell ref="D150:D156"/>
    <mergeCell ref="I150:I154"/>
    <mergeCell ref="I155:I156"/>
    <mergeCell ref="C114:C147"/>
    <mergeCell ref="D114:D147"/>
    <mergeCell ref="I114:I119"/>
    <mergeCell ref="I120:I122"/>
    <mergeCell ref="I123:I125"/>
    <mergeCell ref="I126:I128"/>
    <mergeCell ref="I129:I130"/>
    <mergeCell ref="I47:I48"/>
    <mergeCell ref="C51:C54"/>
    <mergeCell ref="D51:D54"/>
    <mergeCell ref="C55:C60"/>
    <mergeCell ref="D55:D60"/>
    <mergeCell ref="I58:I59"/>
    <mergeCell ref="C61:C113"/>
    <mergeCell ref="D61:D113"/>
    <mergeCell ref="I61:I72"/>
    <mergeCell ref="I73:I83"/>
    <mergeCell ref="I84:I92"/>
    <mergeCell ref="I93:I102"/>
    <mergeCell ref="I103:I111"/>
    <mergeCell ref="I112:I113"/>
    <mergeCell ref="B2:K2"/>
    <mergeCell ref="B3:K3"/>
    <mergeCell ref="C8:C9"/>
    <mergeCell ref="D8:D9"/>
    <mergeCell ref="C17:C18"/>
    <mergeCell ref="D17:D18"/>
    <mergeCell ref="C15:C16"/>
    <mergeCell ref="D15:D16"/>
    <mergeCell ref="B10:E10"/>
    <mergeCell ref="B13:E13"/>
    <mergeCell ref="B7:M7"/>
    <mergeCell ref="B11:M11"/>
    <mergeCell ref="B14:M14"/>
    <mergeCell ref="C20:C22"/>
    <mergeCell ref="D20:D22"/>
    <mergeCell ref="B24:M24"/>
    <mergeCell ref="B23:E23"/>
    <mergeCell ref="C25:C29"/>
    <mergeCell ref="D25:D29"/>
    <mergeCell ref="I25:I29"/>
    <mergeCell ref="C31:C35"/>
    <mergeCell ref="D31:D35"/>
    <mergeCell ref="I31:I33"/>
    <mergeCell ref="C36:C38"/>
    <mergeCell ref="D36:D38"/>
    <mergeCell ref="C226:C235"/>
    <mergeCell ref="D226:D235"/>
    <mergeCell ref="I227:I230"/>
    <mergeCell ref="I231:I235"/>
    <mergeCell ref="C236:C260"/>
    <mergeCell ref="D236:D260"/>
    <mergeCell ref="I236:I241"/>
    <mergeCell ref="I242:I245"/>
    <mergeCell ref="I246:I247"/>
    <mergeCell ref="I248:I250"/>
    <mergeCell ref="I253:I255"/>
    <mergeCell ref="I256:I258"/>
    <mergeCell ref="C39:C40"/>
    <mergeCell ref="D39:D40"/>
    <mergeCell ref="I39:I40"/>
    <mergeCell ref="C41:C42"/>
    <mergeCell ref="D41:D42"/>
    <mergeCell ref="C43:C46"/>
    <mergeCell ref="D43:D46"/>
    <mergeCell ref="I43:I45"/>
    <mergeCell ref="C47:C49"/>
    <mergeCell ref="D47:D49"/>
  </mergeCells>
  <pageMargins left="0.70866141732283472" right="0.70866141732283472" top="0.74803149606299213" bottom="0.74803149606299213" header="0.31496062992125984" footer="0.31496062992125984"/>
  <pageSetup paperSize="9" scale="3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28"/>
  <sheetViews>
    <sheetView view="pageBreakPreview" zoomScale="70" zoomScaleNormal="70" zoomScaleSheetLayoutView="70" workbookViewId="0">
      <pane xSplit="2" ySplit="8" topLeftCell="J12" activePane="bottomRight" state="frozen"/>
      <selection activeCell="E150" sqref="E150"/>
      <selection pane="topRight" activeCell="E150" sqref="E150"/>
      <selection pane="bottomLeft" activeCell="E150" sqref="E150"/>
      <selection pane="bottomRight" activeCell="S17" sqref="S17"/>
    </sheetView>
  </sheetViews>
  <sheetFormatPr defaultRowHeight="18.75" x14ac:dyDescent="0.3"/>
  <cols>
    <col min="1" max="1" width="7.5703125" style="178" customWidth="1"/>
    <col min="2" max="2" width="49.28515625" style="178" customWidth="1"/>
    <col min="3" max="3" width="14.28515625" style="178" customWidth="1"/>
    <col min="4" max="4" width="21" style="178" customWidth="1"/>
    <col min="5" max="5" width="24.7109375" style="178" customWidth="1"/>
    <col min="6" max="6" width="20.7109375" style="53" customWidth="1"/>
    <col min="7" max="7" width="20.85546875" style="53" customWidth="1"/>
    <col min="8" max="8" width="19.28515625" style="53" customWidth="1"/>
    <col min="9" max="9" width="20.28515625" style="53" customWidth="1"/>
    <col min="10" max="10" width="20.85546875" style="53" customWidth="1"/>
    <col min="11" max="11" width="21.28515625" style="53" customWidth="1"/>
    <col min="12" max="12" width="19.140625" style="53" customWidth="1"/>
    <col min="13" max="13" width="19.5703125" style="53" customWidth="1"/>
    <col min="14" max="248" width="9.140625" style="53"/>
    <col min="249" max="249" width="7.5703125" style="53" customWidth="1"/>
    <col min="250" max="250" width="49.28515625" style="53" customWidth="1"/>
    <col min="251" max="251" width="14.28515625" style="53" customWidth="1"/>
    <col min="252" max="252" width="28.42578125" style="53" customWidth="1"/>
    <col min="253" max="253" width="28.85546875" style="53" customWidth="1"/>
    <col min="254" max="257" width="16.5703125" style="53" bestFit="1" customWidth="1"/>
    <col min="258" max="258" width="18.85546875" style="53" customWidth="1"/>
    <col min="259" max="259" width="16.5703125" style="53" bestFit="1" customWidth="1"/>
    <col min="260" max="260" width="17.7109375" style="53" customWidth="1"/>
    <col min="261" max="261" width="18.85546875" style="53" customWidth="1"/>
    <col min="262" max="262" width="18.5703125" style="53" customWidth="1"/>
    <col min="263" max="263" width="15.7109375" style="53" customWidth="1"/>
    <col min="264" max="264" width="9.140625" style="53"/>
    <col min="265" max="265" width="19.28515625" style="53" customWidth="1"/>
    <col min="266" max="504" width="9.140625" style="53"/>
    <col min="505" max="505" width="7.5703125" style="53" customWidth="1"/>
    <col min="506" max="506" width="49.28515625" style="53" customWidth="1"/>
    <col min="507" max="507" width="14.28515625" style="53" customWidth="1"/>
    <col min="508" max="508" width="28.42578125" style="53" customWidth="1"/>
    <col min="509" max="509" width="28.85546875" style="53" customWidth="1"/>
    <col min="510" max="513" width="16.5703125" style="53" bestFit="1" customWidth="1"/>
    <col min="514" max="514" width="18.85546875" style="53" customWidth="1"/>
    <col min="515" max="515" width="16.5703125" style="53" bestFit="1" customWidth="1"/>
    <col min="516" max="516" width="17.7109375" style="53" customWidth="1"/>
    <col min="517" max="517" width="18.85546875" style="53" customWidth="1"/>
    <col min="518" max="518" width="18.5703125" style="53" customWidth="1"/>
    <col min="519" max="519" width="15.7109375" style="53" customWidth="1"/>
    <col min="520" max="520" width="9.140625" style="53"/>
    <col min="521" max="521" width="19.28515625" style="53" customWidth="1"/>
    <col min="522" max="760" width="9.140625" style="53"/>
    <col min="761" max="761" width="7.5703125" style="53" customWidth="1"/>
    <col min="762" max="762" width="49.28515625" style="53" customWidth="1"/>
    <col min="763" max="763" width="14.28515625" style="53" customWidth="1"/>
    <col min="764" max="764" width="28.42578125" style="53" customWidth="1"/>
    <col min="765" max="765" width="28.85546875" style="53" customWidth="1"/>
    <col min="766" max="769" width="16.5703125" style="53" bestFit="1" customWidth="1"/>
    <col min="770" max="770" width="18.85546875" style="53" customWidth="1"/>
    <col min="771" max="771" width="16.5703125" style="53" bestFit="1" customWidth="1"/>
    <col min="772" max="772" width="17.7109375" style="53" customWidth="1"/>
    <col min="773" max="773" width="18.85546875" style="53" customWidth="1"/>
    <col min="774" max="774" width="18.5703125" style="53" customWidth="1"/>
    <col min="775" max="775" width="15.7109375" style="53" customWidth="1"/>
    <col min="776" max="776" width="9.140625" style="53"/>
    <col min="777" max="777" width="19.28515625" style="53" customWidth="1"/>
    <col min="778" max="1016" width="9.140625" style="53"/>
    <col min="1017" max="1017" width="7.5703125" style="53" customWidth="1"/>
    <col min="1018" max="1018" width="49.28515625" style="53" customWidth="1"/>
    <col min="1019" max="1019" width="14.28515625" style="53" customWidth="1"/>
    <col min="1020" max="1020" width="28.42578125" style="53" customWidth="1"/>
    <col min="1021" max="1021" width="28.85546875" style="53" customWidth="1"/>
    <col min="1022" max="1025" width="16.5703125" style="53" bestFit="1" customWidth="1"/>
    <col min="1026" max="1026" width="18.85546875" style="53" customWidth="1"/>
    <col min="1027" max="1027" width="16.5703125" style="53" bestFit="1" customWidth="1"/>
    <col min="1028" max="1028" width="17.7109375" style="53" customWidth="1"/>
    <col min="1029" max="1029" width="18.85546875" style="53" customWidth="1"/>
    <col min="1030" max="1030" width="18.5703125" style="53" customWidth="1"/>
    <col min="1031" max="1031" width="15.7109375" style="53" customWidth="1"/>
    <col min="1032" max="1032" width="9.140625" style="53"/>
    <col min="1033" max="1033" width="19.28515625" style="53" customWidth="1"/>
    <col min="1034" max="1272" width="9.140625" style="53"/>
    <col min="1273" max="1273" width="7.5703125" style="53" customWidth="1"/>
    <col min="1274" max="1274" width="49.28515625" style="53" customWidth="1"/>
    <col min="1275" max="1275" width="14.28515625" style="53" customWidth="1"/>
    <col min="1276" max="1276" width="28.42578125" style="53" customWidth="1"/>
    <col min="1277" max="1277" width="28.85546875" style="53" customWidth="1"/>
    <col min="1278" max="1281" width="16.5703125" style="53" bestFit="1" customWidth="1"/>
    <col min="1282" max="1282" width="18.85546875" style="53" customWidth="1"/>
    <col min="1283" max="1283" width="16.5703125" style="53" bestFit="1" customWidth="1"/>
    <col min="1284" max="1284" width="17.7109375" style="53" customWidth="1"/>
    <col min="1285" max="1285" width="18.85546875" style="53" customWidth="1"/>
    <col min="1286" max="1286" width="18.5703125" style="53" customWidth="1"/>
    <col min="1287" max="1287" width="15.7109375" style="53" customWidth="1"/>
    <col min="1288" max="1288" width="9.140625" style="53"/>
    <col min="1289" max="1289" width="19.28515625" style="53" customWidth="1"/>
    <col min="1290" max="1528" width="9.140625" style="53"/>
    <col min="1529" max="1529" width="7.5703125" style="53" customWidth="1"/>
    <col min="1530" max="1530" width="49.28515625" style="53" customWidth="1"/>
    <col min="1531" max="1531" width="14.28515625" style="53" customWidth="1"/>
    <col min="1532" max="1532" width="28.42578125" style="53" customWidth="1"/>
    <col min="1533" max="1533" width="28.85546875" style="53" customWidth="1"/>
    <col min="1534" max="1537" width="16.5703125" style="53" bestFit="1" customWidth="1"/>
    <col min="1538" max="1538" width="18.85546875" style="53" customWidth="1"/>
    <col min="1539" max="1539" width="16.5703125" style="53" bestFit="1" customWidth="1"/>
    <col min="1540" max="1540" width="17.7109375" style="53" customWidth="1"/>
    <col min="1541" max="1541" width="18.85546875" style="53" customWidth="1"/>
    <col min="1542" max="1542" width="18.5703125" style="53" customWidth="1"/>
    <col min="1543" max="1543" width="15.7109375" style="53" customWidth="1"/>
    <col min="1544" max="1544" width="9.140625" style="53"/>
    <col min="1545" max="1545" width="19.28515625" style="53" customWidth="1"/>
    <col min="1546" max="1784" width="9.140625" style="53"/>
    <col min="1785" max="1785" width="7.5703125" style="53" customWidth="1"/>
    <col min="1786" max="1786" width="49.28515625" style="53" customWidth="1"/>
    <col min="1787" max="1787" width="14.28515625" style="53" customWidth="1"/>
    <col min="1788" max="1788" width="28.42578125" style="53" customWidth="1"/>
    <col min="1789" max="1789" width="28.85546875" style="53" customWidth="1"/>
    <col min="1790" max="1793" width="16.5703125" style="53" bestFit="1" customWidth="1"/>
    <col min="1794" max="1794" width="18.85546875" style="53" customWidth="1"/>
    <col min="1795" max="1795" width="16.5703125" style="53" bestFit="1" customWidth="1"/>
    <col min="1796" max="1796" width="17.7109375" style="53" customWidth="1"/>
    <col min="1797" max="1797" width="18.85546875" style="53" customWidth="1"/>
    <col min="1798" max="1798" width="18.5703125" style="53" customWidth="1"/>
    <col min="1799" max="1799" width="15.7109375" style="53" customWidth="1"/>
    <col min="1800" max="1800" width="9.140625" style="53"/>
    <col min="1801" max="1801" width="19.28515625" style="53" customWidth="1"/>
    <col min="1802" max="2040" width="9.140625" style="53"/>
    <col min="2041" max="2041" width="7.5703125" style="53" customWidth="1"/>
    <col min="2042" max="2042" width="49.28515625" style="53" customWidth="1"/>
    <col min="2043" max="2043" width="14.28515625" style="53" customWidth="1"/>
    <col min="2044" max="2044" width="28.42578125" style="53" customWidth="1"/>
    <col min="2045" max="2045" width="28.85546875" style="53" customWidth="1"/>
    <col min="2046" max="2049" width="16.5703125" style="53" bestFit="1" customWidth="1"/>
    <col min="2050" max="2050" width="18.85546875" style="53" customWidth="1"/>
    <col min="2051" max="2051" width="16.5703125" style="53" bestFit="1" customWidth="1"/>
    <col min="2052" max="2052" width="17.7109375" style="53" customWidth="1"/>
    <col min="2053" max="2053" width="18.85546875" style="53" customWidth="1"/>
    <col min="2054" max="2054" width="18.5703125" style="53" customWidth="1"/>
    <col min="2055" max="2055" width="15.7109375" style="53" customWidth="1"/>
    <col min="2056" max="2056" width="9.140625" style="53"/>
    <col min="2057" max="2057" width="19.28515625" style="53" customWidth="1"/>
    <col min="2058" max="2296" width="9.140625" style="53"/>
    <col min="2297" max="2297" width="7.5703125" style="53" customWidth="1"/>
    <col min="2298" max="2298" width="49.28515625" style="53" customWidth="1"/>
    <col min="2299" max="2299" width="14.28515625" style="53" customWidth="1"/>
    <col min="2300" max="2300" width="28.42578125" style="53" customWidth="1"/>
    <col min="2301" max="2301" width="28.85546875" style="53" customWidth="1"/>
    <col min="2302" max="2305" width="16.5703125" style="53" bestFit="1" customWidth="1"/>
    <col min="2306" max="2306" width="18.85546875" style="53" customWidth="1"/>
    <col min="2307" max="2307" width="16.5703125" style="53" bestFit="1" customWidth="1"/>
    <col min="2308" max="2308" width="17.7109375" style="53" customWidth="1"/>
    <col min="2309" max="2309" width="18.85546875" style="53" customWidth="1"/>
    <col min="2310" max="2310" width="18.5703125" style="53" customWidth="1"/>
    <col min="2311" max="2311" width="15.7109375" style="53" customWidth="1"/>
    <col min="2312" max="2312" width="9.140625" style="53"/>
    <col min="2313" max="2313" width="19.28515625" style="53" customWidth="1"/>
    <col min="2314" max="2552" width="9.140625" style="53"/>
    <col min="2553" max="2553" width="7.5703125" style="53" customWidth="1"/>
    <col min="2554" max="2554" width="49.28515625" style="53" customWidth="1"/>
    <col min="2555" max="2555" width="14.28515625" style="53" customWidth="1"/>
    <col min="2556" max="2556" width="28.42578125" style="53" customWidth="1"/>
    <col min="2557" max="2557" width="28.85546875" style="53" customWidth="1"/>
    <col min="2558" max="2561" width="16.5703125" style="53" bestFit="1" customWidth="1"/>
    <col min="2562" max="2562" width="18.85546875" style="53" customWidth="1"/>
    <col min="2563" max="2563" width="16.5703125" style="53" bestFit="1" customWidth="1"/>
    <col min="2564" max="2564" width="17.7109375" style="53" customWidth="1"/>
    <col min="2565" max="2565" width="18.85546875" style="53" customWidth="1"/>
    <col min="2566" max="2566" width="18.5703125" style="53" customWidth="1"/>
    <col min="2567" max="2567" width="15.7109375" style="53" customWidth="1"/>
    <col min="2568" max="2568" width="9.140625" style="53"/>
    <col min="2569" max="2569" width="19.28515625" style="53" customWidth="1"/>
    <col min="2570" max="2808" width="9.140625" style="53"/>
    <col min="2809" max="2809" width="7.5703125" style="53" customWidth="1"/>
    <col min="2810" max="2810" width="49.28515625" style="53" customWidth="1"/>
    <col min="2811" max="2811" width="14.28515625" style="53" customWidth="1"/>
    <col min="2812" max="2812" width="28.42578125" style="53" customWidth="1"/>
    <col min="2813" max="2813" width="28.85546875" style="53" customWidth="1"/>
    <col min="2814" max="2817" width="16.5703125" style="53" bestFit="1" customWidth="1"/>
    <col min="2818" max="2818" width="18.85546875" style="53" customWidth="1"/>
    <col min="2819" max="2819" width="16.5703125" style="53" bestFit="1" customWidth="1"/>
    <col min="2820" max="2820" width="17.7109375" style="53" customWidth="1"/>
    <col min="2821" max="2821" width="18.85546875" style="53" customWidth="1"/>
    <col min="2822" max="2822" width="18.5703125" style="53" customWidth="1"/>
    <col min="2823" max="2823" width="15.7109375" style="53" customWidth="1"/>
    <col min="2824" max="2824" width="9.140625" style="53"/>
    <col min="2825" max="2825" width="19.28515625" style="53" customWidth="1"/>
    <col min="2826" max="3064" width="9.140625" style="53"/>
    <col min="3065" max="3065" width="7.5703125" style="53" customWidth="1"/>
    <col min="3066" max="3066" width="49.28515625" style="53" customWidth="1"/>
    <col min="3067" max="3067" width="14.28515625" style="53" customWidth="1"/>
    <col min="3068" max="3068" width="28.42578125" style="53" customWidth="1"/>
    <col min="3069" max="3069" width="28.85546875" style="53" customWidth="1"/>
    <col min="3070" max="3073" width="16.5703125" style="53" bestFit="1" customWidth="1"/>
    <col min="3074" max="3074" width="18.85546875" style="53" customWidth="1"/>
    <col min="3075" max="3075" width="16.5703125" style="53" bestFit="1" customWidth="1"/>
    <col min="3076" max="3076" width="17.7109375" style="53" customWidth="1"/>
    <col min="3077" max="3077" width="18.85546875" style="53" customWidth="1"/>
    <col min="3078" max="3078" width="18.5703125" style="53" customWidth="1"/>
    <col min="3079" max="3079" width="15.7109375" style="53" customWidth="1"/>
    <col min="3080" max="3080" width="9.140625" style="53"/>
    <col min="3081" max="3081" width="19.28515625" style="53" customWidth="1"/>
    <col min="3082" max="3320" width="9.140625" style="53"/>
    <col min="3321" max="3321" width="7.5703125" style="53" customWidth="1"/>
    <col min="3322" max="3322" width="49.28515625" style="53" customWidth="1"/>
    <col min="3323" max="3323" width="14.28515625" style="53" customWidth="1"/>
    <col min="3324" max="3324" width="28.42578125" style="53" customWidth="1"/>
    <col min="3325" max="3325" width="28.85546875" style="53" customWidth="1"/>
    <col min="3326" max="3329" width="16.5703125" style="53" bestFit="1" customWidth="1"/>
    <col min="3330" max="3330" width="18.85546875" style="53" customWidth="1"/>
    <col min="3331" max="3331" width="16.5703125" style="53" bestFit="1" customWidth="1"/>
    <col min="3332" max="3332" width="17.7109375" style="53" customWidth="1"/>
    <col min="3333" max="3333" width="18.85546875" style="53" customWidth="1"/>
    <col min="3334" max="3334" width="18.5703125" style="53" customWidth="1"/>
    <col min="3335" max="3335" width="15.7109375" style="53" customWidth="1"/>
    <col min="3336" max="3336" width="9.140625" style="53"/>
    <col min="3337" max="3337" width="19.28515625" style="53" customWidth="1"/>
    <col min="3338" max="3576" width="9.140625" style="53"/>
    <col min="3577" max="3577" width="7.5703125" style="53" customWidth="1"/>
    <col min="3578" max="3578" width="49.28515625" style="53" customWidth="1"/>
    <col min="3579" max="3579" width="14.28515625" style="53" customWidth="1"/>
    <col min="3580" max="3580" width="28.42578125" style="53" customWidth="1"/>
    <col min="3581" max="3581" width="28.85546875" style="53" customWidth="1"/>
    <col min="3582" max="3585" width="16.5703125" style="53" bestFit="1" customWidth="1"/>
    <col min="3586" max="3586" width="18.85546875" style="53" customWidth="1"/>
    <col min="3587" max="3587" width="16.5703125" style="53" bestFit="1" customWidth="1"/>
    <col min="3588" max="3588" width="17.7109375" style="53" customWidth="1"/>
    <col min="3589" max="3589" width="18.85546875" style="53" customWidth="1"/>
    <col min="3590" max="3590" width="18.5703125" style="53" customWidth="1"/>
    <col min="3591" max="3591" width="15.7109375" style="53" customWidth="1"/>
    <col min="3592" max="3592" width="9.140625" style="53"/>
    <col min="3593" max="3593" width="19.28515625" style="53" customWidth="1"/>
    <col min="3594" max="3832" width="9.140625" style="53"/>
    <col min="3833" max="3833" width="7.5703125" style="53" customWidth="1"/>
    <col min="3834" max="3834" width="49.28515625" style="53" customWidth="1"/>
    <col min="3835" max="3835" width="14.28515625" style="53" customWidth="1"/>
    <col min="3836" max="3836" width="28.42578125" style="53" customWidth="1"/>
    <col min="3837" max="3837" width="28.85546875" style="53" customWidth="1"/>
    <col min="3838" max="3841" width="16.5703125" style="53" bestFit="1" customWidth="1"/>
    <col min="3842" max="3842" width="18.85546875" style="53" customWidth="1"/>
    <col min="3843" max="3843" width="16.5703125" style="53" bestFit="1" customWidth="1"/>
    <col min="3844" max="3844" width="17.7109375" style="53" customWidth="1"/>
    <col min="3845" max="3845" width="18.85546875" style="53" customWidth="1"/>
    <col min="3846" max="3846" width="18.5703125" style="53" customWidth="1"/>
    <col min="3847" max="3847" width="15.7109375" style="53" customWidth="1"/>
    <col min="3848" max="3848" width="9.140625" style="53"/>
    <col min="3849" max="3849" width="19.28515625" style="53" customWidth="1"/>
    <col min="3850" max="4088" width="9.140625" style="53"/>
    <col min="4089" max="4089" width="7.5703125" style="53" customWidth="1"/>
    <col min="4090" max="4090" width="49.28515625" style="53" customWidth="1"/>
    <col min="4091" max="4091" width="14.28515625" style="53" customWidth="1"/>
    <col min="4092" max="4092" width="28.42578125" style="53" customWidth="1"/>
    <col min="4093" max="4093" width="28.85546875" style="53" customWidth="1"/>
    <col min="4094" max="4097" width="16.5703125" style="53" bestFit="1" customWidth="1"/>
    <col min="4098" max="4098" width="18.85546875" style="53" customWidth="1"/>
    <col min="4099" max="4099" width="16.5703125" style="53" bestFit="1" customWidth="1"/>
    <col min="4100" max="4100" width="17.7109375" style="53" customWidth="1"/>
    <col min="4101" max="4101" width="18.85546875" style="53" customWidth="1"/>
    <col min="4102" max="4102" width="18.5703125" style="53" customWidth="1"/>
    <col min="4103" max="4103" width="15.7109375" style="53" customWidth="1"/>
    <col min="4104" max="4104" width="9.140625" style="53"/>
    <col min="4105" max="4105" width="19.28515625" style="53" customWidth="1"/>
    <col min="4106" max="4344" width="9.140625" style="53"/>
    <col min="4345" max="4345" width="7.5703125" style="53" customWidth="1"/>
    <col min="4346" max="4346" width="49.28515625" style="53" customWidth="1"/>
    <col min="4347" max="4347" width="14.28515625" style="53" customWidth="1"/>
    <col min="4348" max="4348" width="28.42578125" style="53" customWidth="1"/>
    <col min="4349" max="4349" width="28.85546875" style="53" customWidth="1"/>
    <col min="4350" max="4353" width="16.5703125" style="53" bestFit="1" customWidth="1"/>
    <col min="4354" max="4354" width="18.85546875" style="53" customWidth="1"/>
    <col min="4355" max="4355" width="16.5703125" style="53" bestFit="1" customWidth="1"/>
    <col min="4356" max="4356" width="17.7109375" style="53" customWidth="1"/>
    <col min="4357" max="4357" width="18.85546875" style="53" customWidth="1"/>
    <col min="4358" max="4358" width="18.5703125" style="53" customWidth="1"/>
    <col min="4359" max="4359" width="15.7109375" style="53" customWidth="1"/>
    <col min="4360" max="4360" width="9.140625" style="53"/>
    <col min="4361" max="4361" width="19.28515625" style="53" customWidth="1"/>
    <col min="4362" max="4600" width="9.140625" style="53"/>
    <col min="4601" max="4601" width="7.5703125" style="53" customWidth="1"/>
    <col min="4602" max="4602" width="49.28515625" style="53" customWidth="1"/>
    <col min="4603" max="4603" width="14.28515625" style="53" customWidth="1"/>
    <col min="4604" max="4604" width="28.42578125" style="53" customWidth="1"/>
    <col min="4605" max="4605" width="28.85546875" style="53" customWidth="1"/>
    <col min="4606" max="4609" width="16.5703125" style="53" bestFit="1" customWidth="1"/>
    <col min="4610" max="4610" width="18.85546875" style="53" customWidth="1"/>
    <col min="4611" max="4611" width="16.5703125" style="53" bestFit="1" customWidth="1"/>
    <col min="4612" max="4612" width="17.7109375" style="53" customWidth="1"/>
    <col min="4613" max="4613" width="18.85546875" style="53" customWidth="1"/>
    <col min="4614" max="4614" width="18.5703125" style="53" customWidth="1"/>
    <col min="4615" max="4615" width="15.7109375" style="53" customWidth="1"/>
    <col min="4616" max="4616" width="9.140625" style="53"/>
    <col min="4617" max="4617" width="19.28515625" style="53" customWidth="1"/>
    <col min="4618" max="4856" width="9.140625" style="53"/>
    <col min="4857" max="4857" width="7.5703125" style="53" customWidth="1"/>
    <col min="4858" max="4858" width="49.28515625" style="53" customWidth="1"/>
    <col min="4859" max="4859" width="14.28515625" style="53" customWidth="1"/>
    <col min="4860" max="4860" width="28.42578125" style="53" customWidth="1"/>
    <col min="4861" max="4861" width="28.85546875" style="53" customWidth="1"/>
    <col min="4862" max="4865" width="16.5703125" style="53" bestFit="1" customWidth="1"/>
    <col min="4866" max="4866" width="18.85546875" style="53" customWidth="1"/>
    <col min="4867" max="4867" width="16.5703125" style="53" bestFit="1" customWidth="1"/>
    <col min="4868" max="4868" width="17.7109375" style="53" customWidth="1"/>
    <col min="4869" max="4869" width="18.85546875" style="53" customWidth="1"/>
    <col min="4870" max="4870" width="18.5703125" style="53" customWidth="1"/>
    <col min="4871" max="4871" width="15.7109375" style="53" customWidth="1"/>
    <col min="4872" max="4872" width="9.140625" style="53"/>
    <col min="4873" max="4873" width="19.28515625" style="53" customWidth="1"/>
    <col min="4874" max="5112" width="9.140625" style="53"/>
    <col min="5113" max="5113" width="7.5703125" style="53" customWidth="1"/>
    <col min="5114" max="5114" width="49.28515625" style="53" customWidth="1"/>
    <col min="5115" max="5115" width="14.28515625" style="53" customWidth="1"/>
    <col min="5116" max="5116" width="28.42578125" style="53" customWidth="1"/>
    <col min="5117" max="5117" width="28.85546875" style="53" customWidth="1"/>
    <col min="5118" max="5121" width="16.5703125" style="53" bestFit="1" customWidth="1"/>
    <col min="5122" max="5122" width="18.85546875" style="53" customWidth="1"/>
    <col min="5123" max="5123" width="16.5703125" style="53" bestFit="1" customWidth="1"/>
    <col min="5124" max="5124" width="17.7109375" style="53" customWidth="1"/>
    <col min="5125" max="5125" width="18.85546875" style="53" customWidth="1"/>
    <col min="5126" max="5126" width="18.5703125" style="53" customWidth="1"/>
    <col min="5127" max="5127" width="15.7109375" style="53" customWidth="1"/>
    <col min="5128" max="5128" width="9.140625" style="53"/>
    <col min="5129" max="5129" width="19.28515625" style="53" customWidth="1"/>
    <col min="5130" max="5368" width="9.140625" style="53"/>
    <col min="5369" max="5369" width="7.5703125" style="53" customWidth="1"/>
    <col min="5370" max="5370" width="49.28515625" style="53" customWidth="1"/>
    <col min="5371" max="5371" width="14.28515625" style="53" customWidth="1"/>
    <col min="5372" max="5372" width="28.42578125" style="53" customWidth="1"/>
    <col min="5373" max="5373" width="28.85546875" style="53" customWidth="1"/>
    <col min="5374" max="5377" width="16.5703125" style="53" bestFit="1" customWidth="1"/>
    <col min="5378" max="5378" width="18.85546875" style="53" customWidth="1"/>
    <col min="5379" max="5379" width="16.5703125" style="53" bestFit="1" customWidth="1"/>
    <col min="5380" max="5380" width="17.7109375" style="53" customWidth="1"/>
    <col min="5381" max="5381" width="18.85546875" style="53" customWidth="1"/>
    <col min="5382" max="5382" width="18.5703125" style="53" customWidth="1"/>
    <col min="5383" max="5383" width="15.7109375" style="53" customWidth="1"/>
    <col min="5384" max="5384" width="9.140625" style="53"/>
    <col min="5385" max="5385" width="19.28515625" style="53" customWidth="1"/>
    <col min="5386" max="5624" width="9.140625" style="53"/>
    <col min="5625" max="5625" width="7.5703125" style="53" customWidth="1"/>
    <col min="5626" max="5626" width="49.28515625" style="53" customWidth="1"/>
    <col min="5627" max="5627" width="14.28515625" style="53" customWidth="1"/>
    <col min="5628" max="5628" width="28.42578125" style="53" customWidth="1"/>
    <col min="5629" max="5629" width="28.85546875" style="53" customWidth="1"/>
    <col min="5630" max="5633" width="16.5703125" style="53" bestFit="1" customWidth="1"/>
    <col min="5634" max="5634" width="18.85546875" style="53" customWidth="1"/>
    <col min="5635" max="5635" width="16.5703125" style="53" bestFit="1" customWidth="1"/>
    <col min="5636" max="5636" width="17.7109375" style="53" customWidth="1"/>
    <col min="5637" max="5637" width="18.85546875" style="53" customWidth="1"/>
    <col min="5638" max="5638" width="18.5703125" style="53" customWidth="1"/>
    <col min="5639" max="5639" width="15.7109375" style="53" customWidth="1"/>
    <col min="5640" max="5640" width="9.140625" style="53"/>
    <col min="5641" max="5641" width="19.28515625" style="53" customWidth="1"/>
    <col min="5642" max="5880" width="9.140625" style="53"/>
    <col min="5881" max="5881" width="7.5703125" style="53" customWidth="1"/>
    <col min="5882" max="5882" width="49.28515625" style="53" customWidth="1"/>
    <col min="5883" max="5883" width="14.28515625" style="53" customWidth="1"/>
    <col min="5884" max="5884" width="28.42578125" style="53" customWidth="1"/>
    <col min="5885" max="5885" width="28.85546875" style="53" customWidth="1"/>
    <col min="5886" max="5889" width="16.5703125" style="53" bestFit="1" customWidth="1"/>
    <col min="5890" max="5890" width="18.85546875" style="53" customWidth="1"/>
    <col min="5891" max="5891" width="16.5703125" style="53" bestFit="1" customWidth="1"/>
    <col min="5892" max="5892" width="17.7109375" style="53" customWidth="1"/>
    <col min="5893" max="5893" width="18.85546875" style="53" customWidth="1"/>
    <col min="5894" max="5894" width="18.5703125" style="53" customWidth="1"/>
    <col min="5895" max="5895" width="15.7109375" style="53" customWidth="1"/>
    <col min="5896" max="5896" width="9.140625" style="53"/>
    <col min="5897" max="5897" width="19.28515625" style="53" customWidth="1"/>
    <col min="5898" max="6136" width="9.140625" style="53"/>
    <col min="6137" max="6137" width="7.5703125" style="53" customWidth="1"/>
    <col min="6138" max="6138" width="49.28515625" style="53" customWidth="1"/>
    <col min="6139" max="6139" width="14.28515625" style="53" customWidth="1"/>
    <col min="6140" max="6140" width="28.42578125" style="53" customWidth="1"/>
    <col min="6141" max="6141" width="28.85546875" style="53" customWidth="1"/>
    <col min="6142" max="6145" width="16.5703125" style="53" bestFit="1" customWidth="1"/>
    <col min="6146" max="6146" width="18.85546875" style="53" customWidth="1"/>
    <col min="6147" max="6147" width="16.5703125" style="53" bestFit="1" customWidth="1"/>
    <col min="6148" max="6148" width="17.7109375" style="53" customWidth="1"/>
    <col min="6149" max="6149" width="18.85546875" style="53" customWidth="1"/>
    <col min="6150" max="6150" width="18.5703125" style="53" customWidth="1"/>
    <col min="6151" max="6151" width="15.7109375" style="53" customWidth="1"/>
    <col min="6152" max="6152" width="9.140625" style="53"/>
    <col min="6153" max="6153" width="19.28515625" style="53" customWidth="1"/>
    <col min="6154" max="6392" width="9.140625" style="53"/>
    <col min="6393" max="6393" width="7.5703125" style="53" customWidth="1"/>
    <col min="6394" max="6394" width="49.28515625" style="53" customWidth="1"/>
    <col min="6395" max="6395" width="14.28515625" style="53" customWidth="1"/>
    <col min="6396" max="6396" width="28.42578125" style="53" customWidth="1"/>
    <col min="6397" max="6397" width="28.85546875" style="53" customWidth="1"/>
    <col min="6398" max="6401" width="16.5703125" style="53" bestFit="1" customWidth="1"/>
    <col min="6402" max="6402" width="18.85546875" style="53" customWidth="1"/>
    <col min="6403" max="6403" width="16.5703125" style="53" bestFit="1" customWidth="1"/>
    <col min="6404" max="6404" width="17.7109375" style="53" customWidth="1"/>
    <col min="6405" max="6405" width="18.85546875" style="53" customWidth="1"/>
    <col min="6406" max="6406" width="18.5703125" style="53" customWidth="1"/>
    <col min="6407" max="6407" width="15.7109375" style="53" customWidth="1"/>
    <col min="6408" max="6408" width="9.140625" style="53"/>
    <col min="6409" max="6409" width="19.28515625" style="53" customWidth="1"/>
    <col min="6410" max="6648" width="9.140625" style="53"/>
    <col min="6649" max="6649" width="7.5703125" style="53" customWidth="1"/>
    <col min="6650" max="6650" width="49.28515625" style="53" customWidth="1"/>
    <col min="6651" max="6651" width="14.28515625" style="53" customWidth="1"/>
    <col min="6652" max="6652" width="28.42578125" style="53" customWidth="1"/>
    <col min="6653" max="6653" width="28.85546875" style="53" customWidth="1"/>
    <col min="6654" max="6657" width="16.5703125" style="53" bestFit="1" customWidth="1"/>
    <col min="6658" max="6658" width="18.85546875" style="53" customWidth="1"/>
    <col min="6659" max="6659" width="16.5703125" style="53" bestFit="1" customWidth="1"/>
    <col min="6660" max="6660" width="17.7109375" style="53" customWidth="1"/>
    <col min="6661" max="6661" width="18.85546875" style="53" customWidth="1"/>
    <col min="6662" max="6662" width="18.5703125" style="53" customWidth="1"/>
    <col min="6663" max="6663" width="15.7109375" style="53" customWidth="1"/>
    <col min="6664" max="6664" width="9.140625" style="53"/>
    <col min="6665" max="6665" width="19.28515625" style="53" customWidth="1"/>
    <col min="6666" max="6904" width="9.140625" style="53"/>
    <col min="6905" max="6905" width="7.5703125" style="53" customWidth="1"/>
    <col min="6906" max="6906" width="49.28515625" style="53" customWidth="1"/>
    <col min="6907" max="6907" width="14.28515625" style="53" customWidth="1"/>
    <col min="6908" max="6908" width="28.42578125" style="53" customWidth="1"/>
    <col min="6909" max="6909" width="28.85546875" style="53" customWidth="1"/>
    <col min="6910" max="6913" width="16.5703125" style="53" bestFit="1" customWidth="1"/>
    <col min="6914" max="6914" width="18.85546875" style="53" customWidth="1"/>
    <col min="6915" max="6915" width="16.5703125" style="53" bestFit="1" customWidth="1"/>
    <col min="6916" max="6916" width="17.7109375" style="53" customWidth="1"/>
    <col min="6917" max="6917" width="18.85546875" style="53" customWidth="1"/>
    <col min="6918" max="6918" width="18.5703125" style="53" customWidth="1"/>
    <col min="6919" max="6919" width="15.7109375" style="53" customWidth="1"/>
    <col min="6920" max="6920" width="9.140625" style="53"/>
    <col min="6921" max="6921" width="19.28515625" style="53" customWidth="1"/>
    <col min="6922" max="7160" width="9.140625" style="53"/>
    <col min="7161" max="7161" width="7.5703125" style="53" customWidth="1"/>
    <col min="7162" max="7162" width="49.28515625" style="53" customWidth="1"/>
    <col min="7163" max="7163" width="14.28515625" style="53" customWidth="1"/>
    <col min="7164" max="7164" width="28.42578125" style="53" customWidth="1"/>
    <col min="7165" max="7165" width="28.85546875" style="53" customWidth="1"/>
    <col min="7166" max="7169" width="16.5703125" style="53" bestFit="1" customWidth="1"/>
    <col min="7170" max="7170" width="18.85546875" style="53" customWidth="1"/>
    <col min="7171" max="7171" width="16.5703125" style="53" bestFit="1" customWidth="1"/>
    <col min="7172" max="7172" width="17.7109375" style="53" customWidth="1"/>
    <col min="7173" max="7173" width="18.85546875" style="53" customWidth="1"/>
    <col min="7174" max="7174" width="18.5703125" style="53" customWidth="1"/>
    <col min="7175" max="7175" width="15.7109375" style="53" customWidth="1"/>
    <col min="7176" max="7176" width="9.140625" style="53"/>
    <col min="7177" max="7177" width="19.28515625" style="53" customWidth="1"/>
    <col min="7178" max="7416" width="9.140625" style="53"/>
    <col min="7417" max="7417" width="7.5703125" style="53" customWidth="1"/>
    <col min="7418" max="7418" width="49.28515625" style="53" customWidth="1"/>
    <col min="7419" max="7419" width="14.28515625" style="53" customWidth="1"/>
    <col min="7420" max="7420" width="28.42578125" style="53" customWidth="1"/>
    <col min="7421" max="7421" width="28.85546875" style="53" customWidth="1"/>
    <col min="7422" max="7425" width="16.5703125" style="53" bestFit="1" customWidth="1"/>
    <col min="7426" max="7426" width="18.85546875" style="53" customWidth="1"/>
    <col min="7427" max="7427" width="16.5703125" style="53" bestFit="1" customWidth="1"/>
    <col min="7428" max="7428" width="17.7109375" style="53" customWidth="1"/>
    <col min="7429" max="7429" width="18.85546875" style="53" customWidth="1"/>
    <col min="7430" max="7430" width="18.5703125" style="53" customWidth="1"/>
    <col min="7431" max="7431" width="15.7109375" style="53" customWidth="1"/>
    <col min="7432" max="7432" width="9.140625" style="53"/>
    <col min="7433" max="7433" width="19.28515625" style="53" customWidth="1"/>
    <col min="7434" max="7672" width="9.140625" style="53"/>
    <col min="7673" max="7673" width="7.5703125" style="53" customWidth="1"/>
    <col min="7674" max="7674" width="49.28515625" style="53" customWidth="1"/>
    <col min="7675" max="7675" width="14.28515625" style="53" customWidth="1"/>
    <col min="7676" max="7676" width="28.42578125" style="53" customWidth="1"/>
    <col min="7677" max="7677" width="28.85546875" style="53" customWidth="1"/>
    <col min="7678" max="7681" width="16.5703125" style="53" bestFit="1" customWidth="1"/>
    <col min="7682" max="7682" width="18.85546875" style="53" customWidth="1"/>
    <col min="7683" max="7683" width="16.5703125" style="53" bestFit="1" customWidth="1"/>
    <col min="7684" max="7684" width="17.7109375" style="53" customWidth="1"/>
    <col min="7685" max="7685" width="18.85546875" style="53" customWidth="1"/>
    <col min="7686" max="7686" width="18.5703125" style="53" customWidth="1"/>
    <col min="7687" max="7687" width="15.7109375" style="53" customWidth="1"/>
    <col min="7688" max="7688" width="9.140625" style="53"/>
    <col min="7689" max="7689" width="19.28515625" style="53" customWidth="1"/>
    <col min="7690" max="7928" width="9.140625" style="53"/>
    <col min="7929" max="7929" width="7.5703125" style="53" customWidth="1"/>
    <col min="7930" max="7930" width="49.28515625" style="53" customWidth="1"/>
    <col min="7931" max="7931" width="14.28515625" style="53" customWidth="1"/>
    <col min="7932" max="7932" width="28.42578125" style="53" customWidth="1"/>
    <col min="7933" max="7933" width="28.85546875" style="53" customWidth="1"/>
    <col min="7934" max="7937" width="16.5703125" style="53" bestFit="1" customWidth="1"/>
    <col min="7938" max="7938" width="18.85546875" style="53" customWidth="1"/>
    <col min="7939" max="7939" width="16.5703125" style="53" bestFit="1" customWidth="1"/>
    <col min="7940" max="7940" width="17.7109375" style="53" customWidth="1"/>
    <col min="7941" max="7941" width="18.85546875" style="53" customWidth="1"/>
    <col min="7942" max="7942" width="18.5703125" style="53" customWidth="1"/>
    <col min="7943" max="7943" width="15.7109375" style="53" customWidth="1"/>
    <col min="7944" max="7944" width="9.140625" style="53"/>
    <col min="7945" max="7945" width="19.28515625" style="53" customWidth="1"/>
    <col min="7946" max="8184" width="9.140625" style="53"/>
    <col min="8185" max="8185" width="7.5703125" style="53" customWidth="1"/>
    <col min="8186" max="8186" width="49.28515625" style="53" customWidth="1"/>
    <col min="8187" max="8187" width="14.28515625" style="53" customWidth="1"/>
    <col min="8188" max="8188" width="28.42578125" style="53" customWidth="1"/>
    <col min="8189" max="8189" width="28.85546875" style="53" customWidth="1"/>
    <col min="8190" max="8193" width="16.5703125" style="53" bestFit="1" customWidth="1"/>
    <col min="8194" max="8194" width="18.85546875" style="53" customWidth="1"/>
    <col min="8195" max="8195" width="16.5703125" style="53" bestFit="1" customWidth="1"/>
    <col min="8196" max="8196" width="17.7109375" style="53" customWidth="1"/>
    <col min="8197" max="8197" width="18.85546875" style="53" customWidth="1"/>
    <col min="8198" max="8198" width="18.5703125" style="53" customWidth="1"/>
    <col min="8199" max="8199" width="15.7109375" style="53" customWidth="1"/>
    <col min="8200" max="8200" width="9.140625" style="53"/>
    <col min="8201" max="8201" width="19.28515625" style="53" customWidth="1"/>
    <col min="8202" max="8440" width="9.140625" style="53"/>
    <col min="8441" max="8441" width="7.5703125" style="53" customWidth="1"/>
    <col min="8442" max="8442" width="49.28515625" style="53" customWidth="1"/>
    <col min="8443" max="8443" width="14.28515625" style="53" customWidth="1"/>
    <col min="8444" max="8444" width="28.42578125" style="53" customWidth="1"/>
    <col min="8445" max="8445" width="28.85546875" style="53" customWidth="1"/>
    <col min="8446" max="8449" width="16.5703125" style="53" bestFit="1" customWidth="1"/>
    <col min="8450" max="8450" width="18.85546875" style="53" customWidth="1"/>
    <col min="8451" max="8451" width="16.5703125" style="53" bestFit="1" customWidth="1"/>
    <col min="8452" max="8452" width="17.7109375" style="53" customWidth="1"/>
    <col min="8453" max="8453" width="18.85546875" style="53" customWidth="1"/>
    <col min="8454" max="8454" width="18.5703125" style="53" customWidth="1"/>
    <col min="8455" max="8455" width="15.7109375" style="53" customWidth="1"/>
    <col min="8456" max="8456" width="9.140625" style="53"/>
    <col min="8457" max="8457" width="19.28515625" style="53" customWidth="1"/>
    <col min="8458" max="8696" width="9.140625" style="53"/>
    <col min="8697" max="8697" width="7.5703125" style="53" customWidth="1"/>
    <col min="8698" max="8698" width="49.28515625" style="53" customWidth="1"/>
    <col min="8699" max="8699" width="14.28515625" style="53" customWidth="1"/>
    <col min="8700" max="8700" width="28.42578125" style="53" customWidth="1"/>
    <col min="8701" max="8701" width="28.85546875" style="53" customWidth="1"/>
    <col min="8702" max="8705" width="16.5703125" style="53" bestFit="1" customWidth="1"/>
    <col min="8706" max="8706" width="18.85546875" style="53" customWidth="1"/>
    <col min="8707" max="8707" width="16.5703125" style="53" bestFit="1" customWidth="1"/>
    <col min="8708" max="8708" width="17.7109375" style="53" customWidth="1"/>
    <col min="8709" max="8709" width="18.85546875" style="53" customWidth="1"/>
    <col min="8710" max="8710" width="18.5703125" style="53" customWidth="1"/>
    <col min="8711" max="8711" width="15.7109375" style="53" customWidth="1"/>
    <col min="8712" max="8712" width="9.140625" style="53"/>
    <col min="8713" max="8713" width="19.28515625" style="53" customWidth="1"/>
    <col min="8714" max="8952" width="9.140625" style="53"/>
    <col min="8953" max="8953" width="7.5703125" style="53" customWidth="1"/>
    <col min="8954" max="8954" width="49.28515625" style="53" customWidth="1"/>
    <col min="8955" max="8955" width="14.28515625" style="53" customWidth="1"/>
    <col min="8956" max="8956" width="28.42578125" style="53" customWidth="1"/>
    <col min="8957" max="8957" width="28.85546875" style="53" customWidth="1"/>
    <col min="8958" max="8961" width="16.5703125" style="53" bestFit="1" customWidth="1"/>
    <col min="8962" max="8962" width="18.85546875" style="53" customWidth="1"/>
    <col min="8963" max="8963" width="16.5703125" style="53" bestFit="1" customWidth="1"/>
    <col min="8964" max="8964" width="17.7109375" style="53" customWidth="1"/>
    <col min="8965" max="8965" width="18.85546875" style="53" customWidth="1"/>
    <col min="8966" max="8966" width="18.5703125" style="53" customWidth="1"/>
    <col min="8967" max="8967" width="15.7109375" style="53" customWidth="1"/>
    <col min="8968" max="8968" width="9.140625" style="53"/>
    <col min="8969" max="8969" width="19.28515625" style="53" customWidth="1"/>
    <col min="8970" max="9208" width="9.140625" style="53"/>
    <col min="9209" max="9209" width="7.5703125" style="53" customWidth="1"/>
    <col min="9210" max="9210" width="49.28515625" style="53" customWidth="1"/>
    <col min="9211" max="9211" width="14.28515625" style="53" customWidth="1"/>
    <col min="9212" max="9212" width="28.42578125" style="53" customWidth="1"/>
    <col min="9213" max="9213" width="28.85546875" style="53" customWidth="1"/>
    <col min="9214" max="9217" width="16.5703125" style="53" bestFit="1" customWidth="1"/>
    <col min="9218" max="9218" width="18.85546875" style="53" customWidth="1"/>
    <col min="9219" max="9219" width="16.5703125" style="53" bestFit="1" customWidth="1"/>
    <col min="9220" max="9220" width="17.7109375" style="53" customWidth="1"/>
    <col min="9221" max="9221" width="18.85546875" style="53" customWidth="1"/>
    <col min="9222" max="9222" width="18.5703125" style="53" customWidth="1"/>
    <col min="9223" max="9223" width="15.7109375" style="53" customWidth="1"/>
    <col min="9224" max="9224" width="9.140625" style="53"/>
    <col min="9225" max="9225" width="19.28515625" style="53" customWidth="1"/>
    <col min="9226" max="9464" width="9.140625" style="53"/>
    <col min="9465" max="9465" width="7.5703125" style="53" customWidth="1"/>
    <col min="9466" max="9466" width="49.28515625" style="53" customWidth="1"/>
    <col min="9467" max="9467" width="14.28515625" style="53" customWidth="1"/>
    <col min="9468" max="9468" width="28.42578125" style="53" customWidth="1"/>
    <col min="9469" max="9469" width="28.85546875" style="53" customWidth="1"/>
    <col min="9470" max="9473" width="16.5703125" style="53" bestFit="1" customWidth="1"/>
    <col min="9474" max="9474" width="18.85546875" style="53" customWidth="1"/>
    <col min="9475" max="9475" width="16.5703125" style="53" bestFit="1" customWidth="1"/>
    <col min="9476" max="9476" width="17.7109375" style="53" customWidth="1"/>
    <col min="9477" max="9477" width="18.85546875" style="53" customWidth="1"/>
    <col min="9478" max="9478" width="18.5703125" style="53" customWidth="1"/>
    <col min="9479" max="9479" width="15.7109375" style="53" customWidth="1"/>
    <col min="9480" max="9480" width="9.140625" style="53"/>
    <col min="9481" max="9481" width="19.28515625" style="53" customWidth="1"/>
    <col min="9482" max="9720" width="9.140625" style="53"/>
    <col min="9721" max="9721" width="7.5703125" style="53" customWidth="1"/>
    <col min="9722" max="9722" width="49.28515625" style="53" customWidth="1"/>
    <col min="9723" max="9723" width="14.28515625" style="53" customWidth="1"/>
    <col min="9724" max="9724" width="28.42578125" style="53" customWidth="1"/>
    <col min="9725" max="9725" width="28.85546875" style="53" customWidth="1"/>
    <col min="9726" max="9729" width="16.5703125" style="53" bestFit="1" customWidth="1"/>
    <col min="9730" max="9730" width="18.85546875" style="53" customWidth="1"/>
    <col min="9731" max="9731" width="16.5703125" style="53" bestFit="1" customWidth="1"/>
    <col min="9732" max="9732" width="17.7109375" style="53" customWidth="1"/>
    <col min="9733" max="9733" width="18.85546875" style="53" customWidth="1"/>
    <col min="9734" max="9734" width="18.5703125" style="53" customWidth="1"/>
    <col min="9735" max="9735" width="15.7109375" style="53" customWidth="1"/>
    <col min="9736" max="9736" width="9.140625" style="53"/>
    <col min="9737" max="9737" width="19.28515625" style="53" customWidth="1"/>
    <col min="9738" max="9976" width="9.140625" style="53"/>
    <col min="9977" max="9977" width="7.5703125" style="53" customWidth="1"/>
    <col min="9978" max="9978" width="49.28515625" style="53" customWidth="1"/>
    <col min="9979" max="9979" width="14.28515625" style="53" customWidth="1"/>
    <col min="9980" max="9980" width="28.42578125" style="53" customWidth="1"/>
    <col min="9981" max="9981" width="28.85546875" style="53" customWidth="1"/>
    <col min="9982" max="9985" width="16.5703125" style="53" bestFit="1" customWidth="1"/>
    <col min="9986" max="9986" width="18.85546875" style="53" customWidth="1"/>
    <col min="9987" max="9987" width="16.5703125" style="53" bestFit="1" customWidth="1"/>
    <col min="9988" max="9988" width="17.7109375" style="53" customWidth="1"/>
    <col min="9989" max="9989" width="18.85546875" style="53" customWidth="1"/>
    <col min="9990" max="9990" width="18.5703125" style="53" customWidth="1"/>
    <col min="9991" max="9991" width="15.7109375" style="53" customWidth="1"/>
    <col min="9992" max="9992" width="9.140625" style="53"/>
    <col min="9993" max="9993" width="19.28515625" style="53" customWidth="1"/>
    <col min="9994" max="10232" width="9.140625" style="53"/>
    <col min="10233" max="10233" width="7.5703125" style="53" customWidth="1"/>
    <col min="10234" max="10234" width="49.28515625" style="53" customWidth="1"/>
    <col min="10235" max="10235" width="14.28515625" style="53" customWidth="1"/>
    <col min="10236" max="10236" width="28.42578125" style="53" customWidth="1"/>
    <col min="10237" max="10237" width="28.85546875" style="53" customWidth="1"/>
    <col min="10238" max="10241" width="16.5703125" style="53" bestFit="1" customWidth="1"/>
    <col min="10242" max="10242" width="18.85546875" style="53" customWidth="1"/>
    <col min="10243" max="10243" width="16.5703125" style="53" bestFit="1" customWidth="1"/>
    <col min="10244" max="10244" width="17.7109375" style="53" customWidth="1"/>
    <col min="10245" max="10245" width="18.85546875" style="53" customWidth="1"/>
    <col min="10246" max="10246" width="18.5703125" style="53" customWidth="1"/>
    <col min="10247" max="10247" width="15.7109375" style="53" customWidth="1"/>
    <col min="10248" max="10248" width="9.140625" style="53"/>
    <col min="10249" max="10249" width="19.28515625" style="53" customWidth="1"/>
    <col min="10250" max="10488" width="9.140625" style="53"/>
    <col min="10489" max="10489" width="7.5703125" style="53" customWidth="1"/>
    <col min="10490" max="10490" width="49.28515625" style="53" customWidth="1"/>
    <col min="10491" max="10491" width="14.28515625" style="53" customWidth="1"/>
    <col min="10492" max="10492" width="28.42578125" style="53" customWidth="1"/>
    <col min="10493" max="10493" width="28.85546875" style="53" customWidth="1"/>
    <col min="10494" max="10497" width="16.5703125" style="53" bestFit="1" customWidth="1"/>
    <col min="10498" max="10498" width="18.85546875" style="53" customWidth="1"/>
    <col min="10499" max="10499" width="16.5703125" style="53" bestFit="1" customWidth="1"/>
    <col min="10500" max="10500" width="17.7109375" style="53" customWidth="1"/>
    <col min="10501" max="10501" width="18.85546875" style="53" customWidth="1"/>
    <col min="10502" max="10502" width="18.5703125" style="53" customWidth="1"/>
    <col min="10503" max="10503" width="15.7109375" style="53" customWidth="1"/>
    <col min="10504" max="10504" width="9.140625" style="53"/>
    <col min="10505" max="10505" width="19.28515625" style="53" customWidth="1"/>
    <col min="10506" max="10744" width="9.140625" style="53"/>
    <col min="10745" max="10745" width="7.5703125" style="53" customWidth="1"/>
    <col min="10746" max="10746" width="49.28515625" style="53" customWidth="1"/>
    <col min="10747" max="10747" width="14.28515625" style="53" customWidth="1"/>
    <col min="10748" max="10748" width="28.42578125" style="53" customWidth="1"/>
    <col min="10749" max="10749" width="28.85546875" style="53" customWidth="1"/>
    <col min="10750" max="10753" width="16.5703125" style="53" bestFit="1" customWidth="1"/>
    <col min="10754" max="10754" width="18.85546875" style="53" customWidth="1"/>
    <col min="10755" max="10755" width="16.5703125" style="53" bestFit="1" customWidth="1"/>
    <col min="10756" max="10756" width="17.7109375" style="53" customWidth="1"/>
    <col min="10757" max="10757" width="18.85546875" style="53" customWidth="1"/>
    <col min="10758" max="10758" width="18.5703125" style="53" customWidth="1"/>
    <col min="10759" max="10759" width="15.7109375" style="53" customWidth="1"/>
    <col min="10760" max="10760" width="9.140625" style="53"/>
    <col min="10761" max="10761" width="19.28515625" style="53" customWidth="1"/>
    <col min="10762" max="11000" width="9.140625" style="53"/>
    <col min="11001" max="11001" width="7.5703125" style="53" customWidth="1"/>
    <col min="11002" max="11002" width="49.28515625" style="53" customWidth="1"/>
    <col min="11003" max="11003" width="14.28515625" style="53" customWidth="1"/>
    <col min="11004" max="11004" width="28.42578125" style="53" customWidth="1"/>
    <col min="11005" max="11005" width="28.85546875" style="53" customWidth="1"/>
    <col min="11006" max="11009" width="16.5703125" style="53" bestFit="1" customWidth="1"/>
    <col min="11010" max="11010" width="18.85546875" style="53" customWidth="1"/>
    <col min="11011" max="11011" width="16.5703125" style="53" bestFit="1" customWidth="1"/>
    <col min="11012" max="11012" width="17.7109375" style="53" customWidth="1"/>
    <col min="11013" max="11013" width="18.85546875" style="53" customWidth="1"/>
    <col min="11014" max="11014" width="18.5703125" style="53" customWidth="1"/>
    <col min="11015" max="11015" width="15.7109375" style="53" customWidth="1"/>
    <col min="11016" max="11016" width="9.140625" style="53"/>
    <col min="11017" max="11017" width="19.28515625" style="53" customWidth="1"/>
    <col min="11018" max="11256" width="9.140625" style="53"/>
    <col min="11257" max="11257" width="7.5703125" style="53" customWidth="1"/>
    <col min="11258" max="11258" width="49.28515625" style="53" customWidth="1"/>
    <col min="11259" max="11259" width="14.28515625" style="53" customWidth="1"/>
    <col min="11260" max="11260" width="28.42578125" style="53" customWidth="1"/>
    <col min="11261" max="11261" width="28.85546875" style="53" customWidth="1"/>
    <col min="11262" max="11265" width="16.5703125" style="53" bestFit="1" customWidth="1"/>
    <col min="11266" max="11266" width="18.85546875" style="53" customWidth="1"/>
    <col min="11267" max="11267" width="16.5703125" style="53" bestFit="1" customWidth="1"/>
    <col min="11268" max="11268" width="17.7109375" style="53" customWidth="1"/>
    <col min="11269" max="11269" width="18.85546875" style="53" customWidth="1"/>
    <col min="11270" max="11270" width="18.5703125" style="53" customWidth="1"/>
    <col min="11271" max="11271" width="15.7109375" style="53" customWidth="1"/>
    <col min="11272" max="11272" width="9.140625" style="53"/>
    <col min="11273" max="11273" width="19.28515625" style="53" customWidth="1"/>
    <col min="11274" max="11512" width="9.140625" style="53"/>
    <col min="11513" max="11513" width="7.5703125" style="53" customWidth="1"/>
    <col min="11514" max="11514" width="49.28515625" style="53" customWidth="1"/>
    <col min="11515" max="11515" width="14.28515625" style="53" customWidth="1"/>
    <col min="11516" max="11516" width="28.42578125" style="53" customWidth="1"/>
    <col min="11517" max="11517" width="28.85546875" style="53" customWidth="1"/>
    <col min="11518" max="11521" width="16.5703125" style="53" bestFit="1" customWidth="1"/>
    <col min="11522" max="11522" width="18.85546875" style="53" customWidth="1"/>
    <col min="11523" max="11523" width="16.5703125" style="53" bestFit="1" customWidth="1"/>
    <col min="11524" max="11524" width="17.7109375" style="53" customWidth="1"/>
    <col min="11525" max="11525" width="18.85546875" style="53" customWidth="1"/>
    <col min="11526" max="11526" width="18.5703125" style="53" customWidth="1"/>
    <col min="11527" max="11527" width="15.7109375" style="53" customWidth="1"/>
    <col min="11528" max="11528" width="9.140625" style="53"/>
    <col min="11529" max="11529" width="19.28515625" style="53" customWidth="1"/>
    <col min="11530" max="11768" width="9.140625" style="53"/>
    <col min="11769" max="11769" width="7.5703125" style="53" customWidth="1"/>
    <col min="11770" max="11770" width="49.28515625" style="53" customWidth="1"/>
    <col min="11771" max="11771" width="14.28515625" style="53" customWidth="1"/>
    <col min="11772" max="11772" width="28.42578125" style="53" customWidth="1"/>
    <col min="11773" max="11773" width="28.85546875" style="53" customWidth="1"/>
    <col min="11774" max="11777" width="16.5703125" style="53" bestFit="1" customWidth="1"/>
    <col min="11778" max="11778" width="18.85546875" style="53" customWidth="1"/>
    <col min="11779" max="11779" width="16.5703125" style="53" bestFit="1" customWidth="1"/>
    <col min="11780" max="11780" width="17.7109375" style="53" customWidth="1"/>
    <col min="11781" max="11781" width="18.85546875" style="53" customWidth="1"/>
    <col min="11782" max="11782" width="18.5703125" style="53" customWidth="1"/>
    <col min="11783" max="11783" width="15.7109375" style="53" customWidth="1"/>
    <col min="11784" max="11784" width="9.140625" style="53"/>
    <col min="11785" max="11785" width="19.28515625" style="53" customWidth="1"/>
    <col min="11786" max="12024" width="9.140625" style="53"/>
    <col min="12025" max="12025" width="7.5703125" style="53" customWidth="1"/>
    <col min="12026" max="12026" width="49.28515625" style="53" customWidth="1"/>
    <col min="12027" max="12027" width="14.28515625" style="53" customWidth="1"/>
    <col min="12028" max="12028" width="28.42578125" style="53" customWidth="1"/>
    <col min="12029" max="12029" width="28.85546875" style="53" customWidth="1"/>
    <col min="12030" max="12033" width="16.5703125" style="53" bestFit="1" customWidth="1"/>
    <col min="12034" max="12034" width="18.85546875" style="53" customWidth="1"/>
    <col min="12035" max="12035" width="16.5703125" style="53" bestFit="1" customWidth="1"/>
    <col min="12036" max="12036" width="17.7109375" style="53" customWidth="1"/>
    <col min="12037" max="12037" width="18.85546875" style="53" customWidth="1"/>
    <col min="12038" max="12038" width="18.5703125" style="53" customWidth="1"/>
    <col min="12039" max="12039" width="15.7109375" style="53" customWidth="1"/>
    <col min="12040" max="12040" width="9.140625" style="53"/>
    <col min="12041" max="12041" width="19.28515625" style="53" customWidth="1"/>
    <col min="12042" max="12280" width="9.140625" style="53"/>
    <col min="12281" max="12281" width="7.5703125" style="53" customWidth="1"/>
    <col min="12282" max="12282" width="49.28515625" style="53" customWidth="1"/>
    <col min="12283" max="12283" width="14.28515625" style="53" customWidth="1"/>
    <col min="12284" max="12284" width="28.42578125" style="53" customWidth="1"/>
    <col min="12285" max="12285" width="28.85546875" style="53" customWidth="1"/>
    <col min="12286" max="12289" width="16.5703125" style="53" bestFit="1" customWidth="1"/>
    <col min="12290" max="12290" width="18.85546875" style="53" customWidth="1"/>
    <col min="12291" max="12291" width="16.5703125" style="53" bestFit="1" customWidth="1"/>
    <col min="12292" max="12292" width="17.7109375" style="53" customWidth="1"/>
    <col min="12293" max="12293" width="18.85546875" style="53" customWidth="1"/>
    <col min="12294" max="12294" width="18.5703125" style="53" customWidth="1"/>
    <col min="12295" max="12295" width="15.7109375" style="53" customWidth="1"/>
    <col min="12296" max="12296" width="9.140625" style="53"/>
    <col min="12297" max="12297" width="19.28515625" style="53" customWidth="1"/>
    <col min="12298" max="12536" width="9.140625" style="53"/>
    <col min="12537" max="12537" width="7.5703125" style="53" customWidth="1"/>
    <col min="12538" max="12538" width="49.28515625" style="53" customWidth="1"/>
    <col min="12539" max="12539" width="14.28515625" style="53" customWidth="1"/>
    <col min="12540" max="12540" width="28.42578125" style="53" customWidth="1"/>
    <col min="12541" max="12541" width="28.85546875" style="53" customWidth="1"/>
    <col min="12542" max="12545" width="16.5703125" style="53" bestFit="1" customWidth="1"/>
    <col min="12546" max="12546" width="18.85546875" style="53" customWidth="1"/>
    <col min="12547" max="12547" width="16.5703125" style="53" bestFit="1" customWidth="1"/>
    <col min="12548" max="12548" width="17.7109375" style="53" customWidth="1"/>
    <col min="12549" max="12549" width="18.85546875" style="53" customWidth="1"/>
    <col min="12550" max="12550" width="18.5703125" style="53" customWidth="1"/>
    <col min="12551" max="12551" width="15.7109375" style="53" customWidth="1"/>
    <col min="12552" max="12552" width="9.140625" style="53"/>
    <col min="12553" max="12553" width="19.28515625" style="53" customWidth="1"/>
    <col min="12554" max="12792" width="9.140625" style="53"/>
    <col min="12793" max="12793" width="7.5703125" style="53" customWidth="1"/>
    <col min="12794" max="12794" width="49.28515625" style="53" customWidth="1"/>
    <col min="12795" max="12795" width="14.28515625" style="53" customWidth="1"/>
    <col min="12796" max="12796" width="28.42578125" style="53" customWidth="1"/>
    <col min="12797" max="12797" width="28.85546875" style="53" customWidth="1"/>
    <col min="12798" max="12801" width="16.5703125" style="53" bestFit="1" customWidth="1"/>
    <col min="12802" max="12802" width="18.85546875" style="53" customWidth="1"/>
    <col min="12803" max="12803" width="16.5703125" style="53" bestFit="1" customWidth="1"/>
    <col min="12804" max="12804" width="17.7109375" style="53" customWidth="1"/>
    <col min="12805" max="12805" width="18.85546875" style="53" customWidth="1"/>
    <col min="12806" max="12806" width="18.5703125" style="53" customWidth="1"/>
    <col min="12807" max="12807" width="15.7109375" style="53" customWidth="1"/>
    <col min="12808" max="12808" width="9.140625" style="53"/>
    <col min="12809" max="12809" width="19.28515625" style="53" customWidth="1"/>
    <col min="12810" max="13048" width="9.140625" style="53"/>
    <col min="13049" max="13049" width="7.5703125" style="53" customWidth="1"/>
    <col min="13050" max="13050" width="49.28515625" style="53" customWidth="1"/>
    <col min="13051" max="13051" width="14.28515625" style="53" customWidth="1"/>
    <col min="13052" max="13052" width="28.42578125" style="53" customWidth="1"/>
    <col min="13053" max="13053" width="28.85546875" style="53" customWidth="1"/>
    <col min="13054" max="13057" width="16.5703125" style="53" bestFit="1" customWidth="1"/>
    <col min="13058" max="13058" width="18.85546875" style="53" customWidth="1"/>
    <col min="13059" max="13059" width="16.5703125" style="53" bestFit="1" customWidth="1"/>
    <col min="13060" max="13060" width="17.7109375" style="53" customWidth="1"/>
    <col min="13061" max="13061" width="18.85546875" style="53" customWidth="1"/>
    <col min="13062" max="13062" width="18.5703125" style="53" customWidth="1"/>
    <col min="13063" max="13063" width="15.7109375" style="53" customWidth="1"/>
    <col min="13064" max="13064" width="9.140625" style="53"/>
    <col min="13065" max="13065" width="19.28515625" style="53" customWidth="1"/>
    <col min="13066" max="13304" width="9.140625" style="53"/>
    <col min="13305" max="13305" width="7.5703125" style="53" customWidth="1"/>
    <col min="13306" max="13306" width="49.28515625" style="53" customWidth="1"/>
    <col min="13307" max="13307" width="14.28515625" style="53" customWidth="1"/>
    <col min="13308" max="13308" width="28.42578125" style="53" customWidth="1"/>
    <col min="13309" max="13309" width="28.85546875" style="53" customWidth="1"/>
    <col min="13310" max="13313" width="16.5703125" style="53" bestFit="1" customWidth="1"/>
    <col min="13314" max="13314" width="18.85546875" style="53" customWidth="1"/>
    <col min="13315" max="13315" width="16.5703125" style="53" bestFit="1" customWidth="1"/>
    <col min="13316" max="13316" width="17.7109375" style="53" customWidth="1"/>
    <col min="13317" max="13317" width="18.85546875" style="53" customWidth="1"/>
    <col min="13318" max="13318" width="18.5703125" style="53" customWidth="1"/>
    <col min="13319" max="13319" width="15.7109375" style="53" customWidth="1"/>
    <col min="13320" max="13320" width="9.140625" style="53"/>
    <col min="13321" max="13321" width="19.28515625" style="53" customWidth="1"/>
    <col min="13322" max="13560" width="9.140625" style="53"/>
    <col min="13561" max="13561" width="7.5703125" style="53" customWidth="1"/>
    <col min="13562" max="13562" width="49.28515625" style="53" customWidth="1"/>
    <col min="13563" max="13563" width="14.28515625" style="53" customWidth="1"/>
    <col min="13564" max="13564" width="28.42578125" style="53" customWidth="1"/>
    <col min="13565" max="13565" width="28.85546875" style="53" customWidth="1"/>
    <col min="13566" max="13569" width="16.5703125" style="53" bestFit="1" customWidth="1"/>
    <col min="13570" max="13570" width="18.85546875" style="53" customWidth="1"/>
    <col min="13571" max="13571" width="16.5703125" style="53" bestFit="1" customWidth="1"/>
    <col min="13572" max="13572" width="17.7109375" style="53" customWidth="1"/>
    <col min="13573" max="13573" width="18.85546875" style="53" customWidth="1"/>
    <col min="13574" max="13574" width="18.5703125" style="53" customWidth="1"/>
    <col min="13575" max="13575" width="15.7109375" style="53" customWidth="1"/>
    <col min="13576" max="13576" width="9.140625" style="53"/>
    <col min="13577" max="13577" width="19.28515625" style="53" customWidth="1"/>
    <col min="13578" max="13816" width="9.140625" style="53"/>
    <col min="13817" max="13817" width="7.5703125" style="53" customWidth="1"/>
    <col min="13818" max="13818" width="49.28515625" style="53" customWidth="1"/>
    <col min="13819" max="13819" width="14.28515625" style="53" customWidth="1"/>
    <col min="13820" max="13820" width="28.42578125" style="53" customWidth="1"/>
    <col min="13821" max="13821" width="28.85546875" style="53" customWidth="1"/>
    <col min="13822" max="13825" width="16.5703125" style="53" bestFit="1" customWidth="1"/>
    <col min="13826" max="13826" width="18.85546875" style="53" customWidth="1"/>
    <col min="13827" max="13827" width="16.5703125" style="53" bestFit="1" customWidth="1"/>
    <col min="13828" max="13828" width="17.7109375" style="53" customWidth="1"/>
    <col min="13829" max="13829" width="18.85546875" style="53" customWidth="1"/>
    <col min="13830" max="13830" width="18.5703125" style="53" customWidth="1"/>
    <col min="13831" max="13831" width="15.7109375" style="53" customWidth="1"/>
    <col min="13832" max="13832" width="9.140625" style="53"/>
    <col min="13833" max="13833" width="19.28515625" style="53" customWidth="1"/>
    <col min="13834" max="14072" width="9.140625" style="53"/>
    <col min="14073" max="14073" width="7.5703125" style="53" customWidth="1"/>
    <col min="14074" max="14074" width="49.28515625" style="53" customWidth="1"/>
    <col min="14075" max="14075" width="14.28515625" style="53" customWidth="1"/>
    <col min="14076" max="14076" width="28.42578125" style="53" customWidth="1"/>
    <col min="14077" max="14077" width="28.85546875" style="53" customWidth="1"/>
    <col min="14078" max="14081" width="16.5703125" style="53" bestFit="1" customWidth="1"/>
    <col min="14082" max="14082" width="18.85546875" style="53" customWidth="1"/>
    <col min="14083" max="14083" width="16.5703125" style="53" bestFit="1" customWidth="1"/>
    <col min="14084" max="14084" width="17.7109375" style="53" customWidth="1"/>
    <col min="14085" max="14085" width="18.85546875" style="53" customWidth="1"/>
    <col min="14086" max="14086" width="18.5703125" style="53" customWidth="1"/>
    <col min="14087" max="14087" width="15.7109375" style="53" customWidth="1"/>
    <col min="14088" max="14088" width="9.140625" style="53"/>
    <col min="14089" max="14089" width="19.28515625" style="53" customWidth="1"/>
    <col min="14090" max="14328" width="9.140625" style="53"/>
    <col min="14329" max="14329" width="7.5703125" style="53" customWidth="1"/>
    <col min="14330" max="14330" width="49.28515625" style="53" customWidth="1"/>
    <col min="14331" max="14331" width="14.28515625" style="53" customWidth="1"/>
    <col min="14332" max="14332" width="28.42578125" style="53" customWidth="1"/>
    <col min="14333" max="14333" width="28.85546875" style="53" customWidth="1"/>
    <col min="14334" max="14337" width="16.5703125" style="53" bestFit="1" customWidth="1"/>
    <col min="14338" max="14338" width="18.85546875" style="53" customWidth="1"/>
    <col min="14339" max="14339" width="16.5703125" style="53" bestFit="1" customWidth="1"/>
    <col min="14340" max="14340" width="17.7109375" style="53" customWidth="1"/>
    <col min="14341" max="14341" width="18.85546875" style="53" customWidth="1"/>
    <col min="14342" max="14342" width="18.5703125" style="53" customWidth="1"/>
    <col min="14343" max="14343" width="15.7109375" style="53" customWidth="1"/>
    <col min="14344" max="14344" width="9.140625" style="53"/>
    <col min="14345" max="14345" width="19.28515625" style="53" customWidth="1"/>
    <col min="14346" max="14584" width="9.140625" style="53"/>
    <col min="14585" max="14585" width="7.5703125" style="53" customWidth="1"/>
    <col min="14586" max="14586" width="49.28515625" style="53" customWidth="1"/>
    <col min="14587" max="14587" width="14.28515625" style="53" customWidth="1"/>
    <col min="14588" max="14588" width="28.42578125" style="53" customWidth="1"/>
    <col min="14589" max="14589" width="28.85546875" style="53" customWidth="1"/>
    <col min="14590" max="14593" width="16.5703125" style="53" bestFit="1" customWidth="1"/>
    <col min="14594" max="14594" width="18.85546875" style="53" customWidth="1"/>
    <col min="14595" max="14595" width="16.5703125" style="53" bestFit="1" customWidth="1"/>
    <col min="14596" max="14596" width="17.7109375" style="53" customWidth="1"/>
    <col min="14597" max="14597" width="18.85546875" style="53" customWidth="1"/>
    <col min="14598" max="14598" width="18.5703125" style="53" customWidth="1"/>
    <col min="14599" max="14599" width="15.7109375" style="53" customWidth="1"/>
    <col min="14600" max="14600" width="9.140625" style="53"/>
    <col min="14601" max="14601" width="19.28515625" style="53" customWidth="1"/>
    <col min="14602" max="14840" width="9.140625" style="53"/>
    <col min="14841" max="14841" width="7.5703125" style="53" customWidth="1"/>
    <col min="14842" max="14842" width="49.28515625" style="53" customWidth="1"/>
    <col min="14843" max="14843" width="14.28515625" style="53" customWidth="1"/>
    <col min="14844" max="14844" width="28.42578125" style="53" customWidth="1"/>
    <col min="14845" max="14845" width="28.85546875" style="53" customWidth="1"/>
    <col min="14846" max="14849" width="16.5703125" style="53" bestFit="1" customWidth="1"/>
    <col min="14850" max="14850" width="18.85546875" style="53" customWidth="1"/>
    <col min="14851" max="14851" width="16.5703125" style="53" bestFit="1" customWidth="1"/>
    <col min="14852" max="14852" width="17.7109375" style="53" customWidth="1"/>
    <col min="14853" max="14853" width="18.85546875" style="53" customWidth="1"/>
    <col min="14854" max="14854" width="18.5703125" style="53" customWidth="1"/>
    <col min="14855" max="14855" width="15.7109375" style="53" customWidth="1"/>
    <col min="14856" max="14856" width="9.140625" style="53"/>
    <col min="14857" max="14857" width="19.28515625" style="53" customWidth="1"/>
    <col min="14858" max="15096" width="9.140625" style="53"/>
    <col min="15097" max="15097" width="7.5703125" style="53" customWidth="1"/>
    <col min="15098" max="15098" width="49.28515625" style="53" customWidth="1"/>
    <col min="15099" max="15099" width="14.28515625" style="53" customWidth="1"/>
    <col min="15100" max="15100" width="28.42578125" style="53" customWidth="1"/>
    <col min="15101" max="15101" width="28.85546875" style="53" customWidth="1"/>
    <col min="15102" max="15105" width="16.5703125" style="53" bestFit="1" customWidth="1"/>
    <col min="15106" max="15106" width="18.85546875" style="53" customWidth="1"/>
    <col min="15107" max="15107" width="16.5703125" style="53" bestFit="1" customWidth="1"/>
    <col min="15108" max="15108" width="17.7109375" style="53" customWidth="1"/>
    <col min="15109" max="15109" width="18.85546875" style="53" customWidth="1"/>
    <col min="15110" max="15110" width="18.5703125" style="53" customWidth="1"/>
    <col min="15111" max="15111" width="15.7109375" style="53" customWidth="1"/>
    <col min="15112" max="15112" width="9.140625" style="53"/>
    <col min="15113" max="15113" width="19.28515625" style="53" customWidth="1"/>
    <col min="15114" max="15352" width="9.140625" style="53"/>
    <col min="15353" max="15353" width="7.5703125" style="53" customWidth="1"/>
    <col min="15354" max="15354" width="49.28515625" style="53" customWidth="1"/>
    <col min="15355" max="15355" width="14.28515625" style="53" customWidth="1"/>
    <col min="15356" max="15356" width="28.42578125" style="53" customWidth="1"/>
    <col min="15357" max="15357" width="28.85546875" style="53" customWidth="1"/>
    <col min="15358" max="15361" width="16.5703125" style="53" bestFit="1" customWidth="1"/>
    <col min="15362" max="15362" width="18.85546875" style="53" customWidth="1"/>
    <col min="15363" max="15363" width="16.5703125" style="53" bestFit="1" customWidth="1"/>
    <col min="15364" max="15364" width="17.7109375" style="53" customWidth="1"/>
    <col min="15365" max="15365" width="18.85546875" style="53" customWidth="1"/>
    <col min="15366" max="15366" width="18.5703125" style="53" customWidth="1"/>
    <col min="15367" max="15367" width="15.7109375" style="53" customWidth="1"/>
    <col min="15368" max="15368" width="9.140625" style="53"/>
    <col min="15369" max="15369" width="19.28515625" style="53" customWidth="1"/>
    <col min="15370" max="15608" width="9.140625" style="53"/>
    <col min="15609" max="15609" width="7.5703125" style="53" customWidth="1"/>
    <col min="15610" max="15610" width="49.28515625" style="53" customWidth="1"/>
    <col min="15611" max="15611" width="14.28515625" style="53" customWidth="1"/>
    <col min="15612" max="15612" width="28.42578125" style="53" customWidth="1"/>
    <col min="15613" max="15613" width="28.85546875" style="53" customWidth="1"/>
    <col min="15614" max="15617" width="16.5703125" style="53" bestFit="1" customWidth="1"/>
    <col min="15618" max="15618" width="18.85546875" style="53" customWidth="1"/>
    <col min="15619" max="15619" width="16.5703125" style="53" bestFit="1" customWidth="1"/>
    <col min="15620" max="15620" width="17.7109375" style="53" customWidth="1"/>
    <col min="15621" max="15621" width="18.85546875" style="53" customWidth="1"/>
    <col min="15622" max="15622" width="18.5703125" style="53" customWidth="1"/>
    <col min="15623" max="15623" width="15.7109375" style="53" customWidth="1"/>
    <col min="15624" max="15624" width="9.140625" style="53"/>
    <col min="15625" max="15625" width="19.28515625" style="53" customWidth="1"/>
    <col min="15626" max="15864" width="9.140625" style="53"/>
    <col min="15865" max="15865" width="7.5703125" style="53" customWidth="1"/>
    <col min="15866" max="15866" width="49.28515625" style="53" customWidth="1"/>
    <col min="15867" max="15867" width="14.28515625" style="53" customWidth="1"/>
    <col min="15868" max="15868" width="28.42578125" style="53" customWidth="1"/>
    <col min="15869" max="15869" width="28.85546875" style="53" customWidth="1"/>
    <col min="15870" max="15873" width="16.5703125" style="53" bestFit="1" customWidth="1"/>
    <col min="15874" max="15874" width="18.85546875" style="53" customWidth="1"/>
    <col min="15875" max="15875" width="16.5703125" style="53" bestFit="1" customWidth="1"/>
    <col min="15876" max="15876" width="17.7109375" style="53" customWidth="1"/>
    <col min="15877" max="15877" width="18.85546875" style="53" customWidth="1"/>
    <col min="15878" max="15878" width="18.5703125" style="53" customWidth="1"/>
    <col min="15879" max="15879" width="15.7109375" style="53" customWidth="1"/>
    <col min="15880" max="15880" width="9.140625" style="53"/>
    <col min="15881" max="15881" width="19.28515625" style="53" customWidth="1"/>
    <col min="15882" max="16120" width="9.140625" style="53"/>
    <col min="16121" max="16121" width="7.5703125" style="53" customWidth="1"/>
    <col min="16122" max="16122" width="49.28515625" style="53" customWidth="1"/>
    <col min="16123" max="16123" width="14.28515625" style="53" customWidth="1"/>
    <col min="16124" max="16124" width="28.42578125" style="53" customWidth="1"/>
    <col min="16125" max="16125" width="28.85546875" style="53" customWidth="1"/>
    <col min="16126" max="16129" width="16.5703125" style="53" bestFit="1" customWidth="1"/>
    <col min="16130" max="16130" width="18.85546875" style="53" customWidth="1"/>
    <col min="16131" max="16131" width="16.5703125" style="53" bestFit="1" customWidth="1"/>
    <col min="16132" max="16132" width="17.7109375" style="53" customWidth="1"/>
    <col min="16133" max="16133" width="18.85546875" style="53" customWidth="1"/>
    <col min="16134" max="16134" width="18.5703125" style="53" customWidth="1"/>
    <col min="16135" max="16135" width="15.7109375" style="53" customWidth="1"/>
    <col min="16136" max="16136" width="9.140625" style="53"/>
    <col min="16137" max="16137" width="19.28515625" style="53" customWidth="1"/>
    <col min="16138" max="16384" width="9.140625" style="53"/>
  </cols>
  <sheetData>
    <row r="1" spans="1:13" s="178" customFormat="1" x14ac:dyDescent="0.3">
      <c r="M1" s="179" t="s">
        <v>605</v>
      </c>
    </row>
    <row r="2" spans="1:13" s="224" customFormat="1" x14ac:dyDescent="0.3">
      <c r="A2" s="512" t="s">
        <v>594</v>
      </c>
      <c r="B2" s="512"/>
      <c r="C2" s="512"/>
      <c r="D2" s="512"/>
      <c r="E2" s="512"/>
      <c r="F2" s="512"/>
      <c r="G2" s="512"/>
      <c r="H2" s="512"/>
      <c r="I2" s="512"/>
      <c r="J2" s="512"/>
      <c r="K2" s="512"/>
      <c r="L2" s="512"/>
      <c r="M2" s="512"/>
    </row>
    <row r="3" spans="1:13" s="178" customFormat="1" x14ac:dyDescent="0.3">
      <c r="A3" s="512" t="s">
        <v>489</v>
      </c>
      <c r="B3" s="512"/>
      <c r="C3" s="512"/>
      <c r="D3" s="512"/>
      <c r="E3" s="512"/>
      <c r="F3" s="512"/>
      <c r="G3" s="512"/>
      <c r="H3" s="512"/>
      <c r="I3" s="512"/>
      <c r="J3" s="512"/>
      <c r="K3" s="512"/>
      <c r="L3" s="512"/>
      <c r="M3" s="512"/>
    </row>
    <row r="4" spans="1:13" s="178" customFormat="1" x14ac:dyDescent="0.3">
      <c r="A4" s="513" t="str">
        <f>+'Прил. 1'!A4</f>
        <v>за 9 месяцев 2024 года</v>
      </c>
      <c r="B4" s="513"/>
      <c r="C4" s="513"/>
      <c r="D4" s="513"/>
      <c r="E4" s="513"/>
      <c r="F4" s="513"/>
      <c r="G4" s="513"/>
      <c r="H4" s="513"/>
      <c r="I4" s="513"/>
      <c r="J4" s="513"/>
      <c r="K4" s="513"/>
      <c r="L4" s="513"/>
      <c r="M4" s="513"/>
    </row>
    <row r="5" spans="1:13" s="178" customFormat="1" x14ac:dyDescent="0.3">
      <c r="A5" s="180"/>
      <c r="B5" s="181"/>
      <c r="C5" s="181"/>
      <c r="G5" s="182"/>
      <c r="M5" s="183" t="s">
        <v>19</v>
      </c>
    </row>
    <row r="6" spans="1:13" s="178" customFormat="1" ht="15" customHeight="1" x14ac:dyDescent="0.3">
      <c r="A6" s="514" t="s">
        <v>595</v>
      </c>
      <c r="B6" s="514" t="s">
        <v>596</v>
      </c>
      <c r="C6" s="514" t="s">
        <v>13</v>
      </c>
      <c r="D6" s="514" t="s">
        <v>597</v>
      </c>
      <c r="E6" s="514"/>
      <c r="F6" s="515" t="s">
        <v>14</v>
      </c>
      <c r="G6" s="515"/>
      <c r="H6" s="515"/>
      <c r="I6" s="515"/>
      <c r="J6" s="515"/>
      <c r="K6" s="515"/>
      <c r="L6" s="515"/>
      <c r="M6" s="515"/>
    </row>
    <row r="7" spans="1:13" s="178" customFormat="1" ht="89.25" customHeight="1" x14ac:dyDescent="0.3">
      <c r="A7" s="514"/>
      <c r="B7" s="514"/>
      <c r="C7" s="514"/>
      <c r="D7" s="514"/>
      <c r="E7" s="514"/>
      <c r="F7" s="514" t="s">
        <v>15</v>
      </c>
      <c r="G7" s="514"/>
      <c r="H7" s="509" t="s">
        <v>16</v>
      </c>
      <c r="I7" s="510"/>
      <c r="J7" s="509" t="s">
        <v>17</v>
      </c>
      <c r="K7" s="510"/>
      <c r="L7" s="509" t="s">
        <v>18</v>
      </c>
      <c r="M7" s="510"/>
    </row>
    <row r="8" spans="1:13" s="178" customFormat="1" ht="37.5" x14ac:dyDescent="0.3">
      <c r="A8" s="514"/>
      <c r="B8" s="514"/>
      <c r="C8" s="514"/>
      <c r="D8" s="245" t="str">
        <f>+'Прил. 1'!D6</f>
        <v>за 9 месяцев 2023 года</v>
      </c>
      <c r="E8" s="245" t="str">
        <f>+'Прил. 1'!E6</f>
        <v>за 9 месяцев 2024 года</v>
      </c>
      <c r="F8" s="245" t="str">
        <f>+$D$8</f>
        <v>за 9 месяцев 2023 года</v>
      </c>
      <c r="G8" s="245" t="str">
        <f>+$E$8</f>
        <v>за 9 месяцев 2024 года</v>
      </c>
      <c r="H8" s="245" t="str">
        <f>+$D$8</f>
        <v>за 9 месяцев 2023 года</v>
      </c>
      <c r="I8" s="245" t="str">
        <f>+$E$8</f>
        <v>за 9 месяцев 2024 года</v>
      </c>
      <c r="J8" s="245" t="str">
        <f>+$D$8</f>
        <v>за 9 месяцев 2023 года</v>
      </c>
      <c r="K8" s="245" t="str">
        <f>+$E$8</f>
        <v>за 9 месяцев 2024 года</v>
      </c>
      <c r="L8" s="245" t="str">
        <f>+$D$8</f>
        <v>за 9 месяцев 2023 года</v>
      </c>
      <c r="M8" s="184" t="str">
        <f>+$E$8</f>
        <v>за 9 месяцев 2024 года</v>
      </c>
    </row>
    <row r="9" spans="1:13" s="178" customFormat="1" x14ac:dyDescent="0.3">
      <c r="A9" s="184">
        <v>1</v>
      </c>
      <c r="B9" s="184">
        <v>2</v>
      </c>
      <c r="C9" s="184">
        <v>3</v>
      </c>
      <c r="D9" s="184">
        <v>4</v>
      </c>
      <c r="E9" s="184">
        <v>5</v>
      </c>
      <c r="F9" s="184">
        <v>6</v>
      </c>
      <c r="G9" s="184">
        <v>7</v>
      </c>
      <c r="H9" s="184">
        <v>8</v>
      </c>
      <c r="I9" s="184">
        <v>9</v>
      </c>
      <c r="J9" s="184">
        <v>10</v>
      </c>
      <c r="K9" s="184">
        <v>11</v>
      </c>
      <c r="L9" s="184">
        <v>12</v>
      </c>
      <c r="M9" s="184">
        <v>13</v>
      </c>
    </row>
    <row r="10" spans="1:13" ht="56.25" x14ac:dyDescent="0.3">
      <c r="A10" s="189">
        <v>1</v>
      </c>
      <c r="B10" s="190" t="s">
        <v>894</v>
      </c>
      <c r="C10" s="187" t="s">
        <v>19</v>
      </c>
      <c r="D10" s="191">
        <f>F10+H10+J10+L10</f>
        <v>24135968.299999997</v>
      </c>
      <c r="E10" s="191">
        <f>G10+I10+K10+M10</f>
        <v>174541443.36999997</v>
      </c>
      <c r="F10" s="121">
        <f>578611.3+250797.1</f>
        <v>829408.4</v>
      </c>
      <c r="G10" s="121">
        <f>95027.3+173210.8+33875531.4-0.03</f>
        <v>34143769.469999999</v>
      </c>
      <c r="H10" s="121">
        <f>4871267.7+383366.3</f>
        <v>5254634</v>
      </c>
      <c r="I10" s="121">
        <f>27262223.2+6789331.9</f>
        <v>34051555.100000001</v>
      </c>
      <c r="J10" s="121">
        <f>10990543+7061382.9</f>
        <v>18051925.899999999</v>
      </c>
      <c r="K10" s="121">
        <f>2944677+47697000+55634582.6</f>
        <v>106276259.59999999</v>
      </c>
      <c r="L10" s="121"/>
      <c r="M10" s="121">
        <v>69859.199999999997</v>
      </c>
    </row>
    <row r="11" spans="1:13" ht="40.5" customHeight="1" x14ac:dyDescent="0.3">
      <c r="A11" s="189">
        <v>2</v>
      </c>
      <c r="B11" s="192" t="s">
        <v>895</v>
      </c>
      <c r="C11" s="187" t="s">
        <v>19</v>
      </c>
      <c r="D11" s="191">
        <f t="shared" ref="D11:D23" si="0">F11+H11+J11+L11</f>
        <v>60561449.099999994</v>
      </c>
      <c r="E11" s="191">
        <f>G11+I11+K11+M11</f>
        <v>31649267.220000003</v>
      </c>
      <c r="F11" s="121">
        <f>60197288.3+364160.8</f>
        <v>60561449.099999994</v>
      </c>
      <c r="G11" s="121">
        <f>222483.8+267150.5+394456+117948.8</f>
        <v>1002039.1000000001</v>
      </c>
      <c r="H11" s="121"/>
      <c r="I11" s="121"/>
      <c r="J11" s="121"/>
      <c r="K11" s="121"/>
      <c r="L11" s="121"/>
      <c r="M11" s="121">
        <f>30647228.12</f>
        <v>30647228.120000001</v>
      </c>
    </row>
    <row r="12" spans="1:13" ht="75" x14ac:dyDescent="0.3">
      <c r="A12" s="189">
        <v>3</v>
      </c>
      <c r="B12" s="192" t="s">
        <v>896</v>
      </c>
      <c r="C12" s="187" t="s">
        <v>19</v>
      </c>
      <c r="D12" s="191">
        <f t="shared" si="0"/>
        <v>0</v>
      </c>
      <c r="E12" s="191">
        <f t="shared" ref="E12:E23" si="1">G12+I12+K12+M12</f>
        <v>0</v>
      </c>
      <c r="F12" s="121"/>
      <c r="G12" s="121"/>
      <c r="H12" s="121"/>
      <c r="I12" s="121"/>
      <c r="J12" s="121"/>
      <c r="K12" s="121"/>
      <c r="L12" s="121"/>
      <c r="M12" s="121"/>
    </row>
    <row r="13" spans="1:13" ht="51.75" customHeight="1" x14ac:dyDescent="0.3">
      <c r="A13" s="189">
        <v>4</v>
      </c>
      <c r="B13" s="192" t="s">
        <v>897</v>
      </c>
      <c r="C13" s="187" t="s">
        <v>19</v>
      </c>
      <c r="D13" s="191">
        <f t="shared" si="0"/>
        <v>0</v>
      </c>
      <c r="E13" s="191">
        <f t="shared" si="1"/>
        <v>0</v>
      </c>
      <c r="F13" s="121"/>
      <c r="G13" s="121"/>
      <c r="H13" s="121"/>
      <c r="I13" s="121"/>
      <c r="J13" s="121"/>
      <c r="K13" s="121"/>
      <c r="L13" s="121"/>
      <c r="M13" s="121"/>
    </row>
    <row r="14" spans="1:13" ht="60" customHeight="1" x14ac:dyDescent="0.3">
      <c r="A14" s="189">
        <v>5</v>
      </c>
      <c r="B14" s="192" t="s">
        <v>898</v>
      </c>
      <c r="C14" s="187" t="s">
        <v>19</v>
      </c>
      <c r="D14" s="191">
        <f t="shared" si="0"/>
        <v>0</v>
      </c>
      <c r="E14" s="191">
        <f t="shared" si="1"/>
        <v>0</v>
      </c>
      <c r="F14" s="121"/>
      <c r="G14" s="121"/>
      <c r="H14" s="121"/>
      <c r="I14" s="121"/>
      <c r="J14" s="121"/>
      <c r="K14" s="121"/>
      <c r="L14" s="121"/>
      <c r="M14" s="121"/>
    </row>
    <row r="15" spans="1:13" ht="45" x14ac:dyDescent="0.3">
      <c r="A15" s="189">
        <v>6</v>
      </c>
      <c r="B15" s="192" t="s">
        <v>899</v>
      </c>
      <c r="C15" s="187" t="s">
        <v>19</v>
      </c>
      <c r="D15" s="191">
        <f t="shared" si="0"/>
        <v>0</v>
      </c>
      <c r="E15" s="191">
        <f t="shared" si="1"/>
        <v>2.5999999999999996</v>
      </c>
      <c r="F15" s="121"/>
      <c r="G15" s="121">
        <f>1.2+1.4</f>
        <v>2.5999999999999996</v>
      </c>
      <c r="H15" s="121"/>
      <c r="I15" s="121"/>
      <c r="J15" s="121"/>
      <c r="K15" s="121"/>
      <c r="L15" s="121"/>
      <c r="M15" s="121"/>
    </row>
    <row r="16" spans="1:13" ht="30" x14ac:dyDescent="0.3">
      <c r="A16" s="189">
        <v>7</v>
      </c>
      <c r="B16" s="192" t="s">
        <v>900</v>
      </c>
      <c r="C16" s="187" t="s">
        <v>19</v>
      </c>
      <c r="D16" s="191">
        <f t="shared" si="0"/>
        <v>11250398.6</v>
      </c>
      <c r="E16" s="191">
        <f t="shared" si="1"/>
        <v>1786191</v>
      </c>
      <c r="F16" s="121">
        <f>6884.6+1294</f>
        <v>8178.6</v>
      </c>
      <c r="G16" s="121">
        <f>130000+93048.1</f>
        <v>223048.1</v>
      </c>
      <c r="H16" s="121">
        <f>11184847.4+5628.6</f>
        <v>11190476</v>
      </c>
      <c r="I16" s="121">
        <f>272891.9+22748</f>
        <v>295639.90000000002</v>
      </c>
      <c r="J16" s="121">
        <v>51744</v>
      </c>
      <c r="K16" s="121">
        <v>1267503</v>
      </c>
      <c r="L16" s="121"/>
      <c r="M16" s="121"/>
    </row>
    <row r="17" spans="1:13" x14ac:dyDescent="0.3">
      <c r="A17" s="189">
        <v>8</v>
      </c>
      <c r="B17" s="192" t="s">
        <v>901</v>
      </c>
      <c r="C17" s="187" t="s">
        <v>19</v>
      </c>
      <c r="D17" s="191">
        <f t="shared" si="0"/>
        <v>941736.20000000007</v>
      </c>
      <c r="E17" s="191">
        <f t="shared" si="1"/>
        <v>414056.58</v>
      </c>
      <c r="F17" s="121">
        <f>922074.3+19661.9</f>
        <v>941736.20000000007</v>
      </c>
      <c r="G17" s="121">
        <f>414043.58+13</f>
        <v>414056.58</v>
      </c>
      <c r="H17" s="121"/>
      <c r="I17" s="121"/>
      <c r="J17" s="121"/>
      <c r="K17" s="121"/>
      <c r="L17" s="121"/>
      <c r="M17" s="121"/>
    </row>
    <row r="18" spans="1:13" x14ac:dyDescent="0.3">
      <c r="A18" s="189">
        <v>9</v>
      </c>
      <c r="B18" s="192" t="s">
        <v>902</v>
      </c>
      <c r="C18" s="187" t="s">
        <v>19</v>
      </c>
      <c r="D18" s="191">
        <f t="shared" si="0"/>
        <v>15054.1</v>
      </c>
      <c r="E18" s="191">
        <f t="shared" si="1"/>
        <v>3792.1</v>
      </c>
      <c r="F18" s="121">
        <f>12710+2344.1</f>
        <v>15054.1</v>
      </c>
      <c r="G18" s="121">
        <f>3365.9+426.2</f>
        <v>3792.1</v>
      </c>
      <c r="H18" s="121"/>
      <c r="I18" s="121"/>
      <c r="J18" s="121"/>
      <c r="K18" s="121"/>
      <c r="L18" s="121"/>
      <c r="M18" s="121"/>
    </row>
    <row r="19" spans="1:13" x14ac:dyDescent="0.3">
      <c r="A19" s="189">
        <v>10</v>
      </c>
      <c r="B19" s="193" t="s">
        <v>903</v>
      </c>
      <c r="C19" s="187" t="s">
        <v>19</v>
      </c>
      <c r="D19" s="191">
        <f t="shared" si="0"/>
        <v>0</v>
      </c>
      <c r="E19" s="191">
        <f t="shared" si="1"/>
        <v>0</v>
      </c>
      <c r="F19" s="121"/>
      <c r="G19" s="121"/>
      <c r="H19" s="121"/>
      <c r="I19" s="121"/>
      <c r="J19" s="121"/>
      <c r="K19" s="121"/>
      <c r="L19" s="121"/>
      <c r="M19" s="121"/>
    </row>
    <row r="20" spans="1:13" x14ac:dyDescent="0.3">
      <c r="A20" s="189">
        <v>11</v>
      </c>
      <c r="B20" s="193" t="s">
        <v>904</v>
      </c>
      <c r="C20" s="187" t="s">
        <v>19</v>
      </c>
      <c r="D20" s="191">
        <f t="shared" si="0"/>
        <v>845254.70000000007</v>
      </c>
      <c r="E20" s="191">
        <f t="shared" si="1"/>
        <v>1492825.3</v>
      </c>
      <c r="F20" s="121">
        <f>683500.1+35570.4</f>
        <v>719070.5</v>
      </c>
      <c r="G20" s="121">
        <f>5000+8.3+14765.5+851.3+1100+82608.3</f>
        <v>104333.4</v>
      </c>
      <c r="H20" s="121">
        <v>9364.7999999999993</v>
      </c>
      <c r="I20" s="121">
        <f>1150286.8+50520.1</f>
        <v>1200806.9000000001</v>
      </c>
      <c r="J20" s="121">
        <v>116819.4</v>
      </c>
      <c r="K20" s="121">
        <v>187685</v>
      </c>
      <c r="L20" s="121"/>
      <c r="M20" s="121"/>
    </row>
    <row r="21" spans="1:13" x14ac:dyDescent="0.3">
      <c r="A21" s="189">
        <v>12</v>
      </c>
      <c r="B21" s="240" t="s">
        <v>1494</v>
      </c>
      <c r="C21" s="187" t="s">
        <v>19</v>
      </c>
      <c r="D21" s="191">
        <f t="shared" si="0"/>
        <v>32004384.699999999</v>
      </c>
      <c r="E21" s="191">
        <f t="shared" si="1"/>
        <v>0</v>
      </c>
      <c r="F21" s="121">
        <v>14776.5</v>
      </c>
      <c r="G21" s="121"/>
      <c r="H21" s="121">
        <v>31989608.199999999</v>
      </c>
      <c r="I21" s="121"/>
      <c r="J21" s="121"/>
      <c r="K21" s="121"/>
      <c r="L21" s="121"/>
      <c r="M21" s="121"/>
    </row>
    <row r="22" spans="1:13" ht="60" x14ac:dyDescent="0.3">
      <c r="A22" s="189">
        <v>13</v>
      </c>
      <c r="B22" s="240" t="s">
        <v>1495</v>
      </c>
      <c r="C22" s="187" t="s">
        <v>19</v>
      </c>
      <c r="D22" s="191">
        <f t="shared" si="0"/>
        <v>2761710.7</v>
      </c>
      <c r="E22" s="191">
        <f t="shared" si="1"/>
        <v>0</v>
      </c>
      <c r="F22" s="121">
        <v>2761710.7</v>
      </c>
      <c r="G22" s="121"/>
      <c r="H22" s="121"/>
      <c r="I22" s="121"/>
      <c r="J22" s="121"/>
      <c r="K22" s="121"/>
      <c r="L22" s="121"/>
      <c r="M22" s="121"/>
    </row>
    <row r="23" spans="1:13" ht="30" x14ac:dyDescent="0.3">
      <c r="A23" s="189">
        <v>14</v>
      </c>
      <c r="B23" s="240" t="s">
        <v>1460</v>
      </c>
      <c r="C23" s="187" t="s">
        <v>19</v>
      </c>
      <c r="D23" s="191">
        <f t="shared" si="0"/>
        <v>0</v>
      </c>
      <c r="E23" s="191">
        <f t="shared" si="1"/>
        <v>25234</v>
      </c>
      <c r="F23" s="121"/>
      <c r="G23" s="121"/>
      <c r="H23" s="121"/>
      <c r="I23" s="121"/>
      <c r="J23" s="121"/>
      <c r="K23" s="121">
        <v>25234</v>
      </c>
      <c r="L23" s="121"/>
      <c r="M23" s="121"/>
    </row>
    <row r="24" spans="1:13" s="178" customFormat="1" x14ac:dyDescent="0.3">
      <c r="A24" s="185"/>
      <c r="B24" s="186" t="s">
        <v>47</v>
      </c>
      <c r="C24" s="187" t="s">
        <v>19</v>
      </c>
      <c r="D24" s="188">
        <f>SUM(D10:D23)</f>
        <v>132515956.39999999</v>
      </c>
      <c r="E24" s="188">
        <f>SUM(E10:E23)</f>
        <v>209912812.16999999</v>
      </c>
      <c r="F24" s="188">
        <f>SUM(F10:F23)</f>
        <v>65851384.100000001</v>
      </c>
      <c r="G24" s="188">
        <f t="shared" ref="G24:M24" si="2">SUM(G10:G23)</f>
        <v>35891041.350000001</v>
      </c>
      <c r="H24" s="188">
        <f t="shared" si="2"/>
        <v>48444083</v>
      </c>
      <c r="I24" s="188">
        <f>SUM(I10:I23)</f>
        <v>35548001.899999999</v>
      </c>
      <c r="J24" s="188">
        <f t="shared" si="2"/>
        <v>18220489.299999997</v>
      </c>
      <c r="K24" s="188">
        <f t="shared" si="2"/>
        <v>107756681.59999999</v>
      </c>
      <c r="L24" s="188">
        <f t="shared" si="2"/>
        <v>0</v>
      </c>
      <c r="M24" s="188">
        <f t="shared" si="2"/>
        <v>30717087.32</v>
      </c>
    </row>
    <row r="25" spans="1:13" s="178" customFormat="1" x14ac:dyDescent="0.3">
      <c r="A25" s="180"/>
      <c r="B25" s="181"/>
      <c r="C25" s="181"/>
      <c r="E25" s="182"/>
      <c r="F25" s="180" t="str">
        <f>IF(F24='Прил. 1'!D53,"ОК","Ошибка")</f>
        <v>ОК</v>
      </c>
      <c r="G25" s="180" t="str">
        <f>IF(G24='Прил. 1'!E53,"ОК","Ошибка")</f>
        <v>ОК</v>
      </c>
      <c r="H25" s="180" t="str">
        <f>IF(H24='Прил. 1'!D54,"ОК","Ошибка")</f>
        <v>ОК</v>
      </c>
      <c r="I25" s="180" t="str">
        <f>IF(I24='Прил. 1'!E54,"ОК","Ошибка")</f>
        <v>ОК</v>
      </c>
      <c r="J25" s="180" t="str">
        <f>IF(J24='Прил. 1'!D55,"ОК","Ошибка")</f>
        <v>ОК</v>
      </c>
      <c r="K25" s="180" t="str">
        <f>IF(K24='Прил. 1'!E55,"ОК","Ошибка")</f>
        <v>ОК</v>
      </c>
      <c r="L25" s="180" t="str">
        <f>IF(L24='Прил. 1'!D56,"ОК","Ошибка")</f>
        <v>ОК</v>
      </c>
      <c r="M25" s="180" t="str">
        <f>IF(M24='Прил. 1'!E56,"ОК","Ошибка")</f>
        <v>ОК</v>
      </c>
    </row>
    <row r="26" spans="1:13" s="178" customFormat="1" ht="27" customHeight="1" x14ac:dyDescent="0.3">
      <c r="A26" s="511"/>
      <c r="B26" s="511"/>
      <c r="C26" s="511"/>
      <c r="D26" s="511"/>
      <c r="E26" s="511"/>
      <c r="F26" s="511"/>
      <c r="G26" s="511"/>
      <c r="H26" s="511"/>
      <c r="I26" s="511"/>
      <c r="J26" s="511"/>
      <c r="K26" s="511"/>
      <c r="L26" s="511"/>
      <c r="M26" s="511"/>
    </row>
    <row r="27" spans="1:13" s="178" customFormat="1" x14ac:dyDescent="0.3">
      <c r="D27" s="351"/>
      <c r="E27" s="351"/>
    </row>
    <row r="28" spans="1:13" s="178" customFormat="1" x14ac:dyDescent="0.3"/>
  </sheetData>
  <protectedRanges>
    <protectedRange sqref="H10:J23 F10:F23 L10:L23" name="Диапазон1_4"/>
    <protectedRange sqref="K10:K23" name="Диапазон1_1_1_1"/>
    <protectedRange sqref="M11:M23" name="Диапазон1_1_2_1"/>
    <protectedRange sqref="M10 G10:G23" name="Диапазон1_1_4_1"/>
    <protectedRange sqref="D10:E23" name="Диапазон1_2_1"/>
    <protectedRange sqref="B5:C5" name="Диапазон2"/>
    <protectedRange sqref="B20:B22" name="Диапазон2_1"/>
    <protectedRange sqref="B23" name="Диапазон2_1_1"/>
  </protectedRanges>
  <mergeCells count="13">
    <mergeCell ref="J7:K7"/>
    <mergeCell ref="L7:M7"/>
    <mergeCell ref="A26:M26"/>
    <mergeCell ref="A2:M2"/>
    <mergeCell ref="A3:M3"/>
    <mergeCell ref="A4:M4"/>
    <mergeCell ref="A6:A8"/>
    <mergeCell ref="B6:B8"/>
    <mergeCell ref="C6:C8"/>
    <mergeCell ref="D6:E7"/>
    <mergeCell ref="F6:M6"/>
    <mergeCell ref="F7:G7"/>
    <mergeCell ref="H7:I7"/>
  </mergeCells>
  <pageMargins left="0.70866141732283472" right="0.70866141732283472" top="0.74803149606299213" bottom="0.74803149606299213" header="0.31496062992125984" footer="0.31496062992125984"/>
  <pageSetup paperSize="9" scale="3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28"/>
  <sheetViews>
    <sheetView view="pageBreakPreview" zoomScale="80" zoomScaleNormal="100" zoomScaleSheetLayoutView="80" workbookViewId="0">
      <pane xSplit="3" ySplit="7" topLeftCell="D125" activePane="bottomRight" state="frozen"/>
      <selection pane="topRight" activeCell="D1" sqref="D1"/>
      <selection pane="bottomLeft" activeCell="A8" sqref="A8"/>
      <selection pane="bottomRight" activeCell="E129" sqref="E129"/>
    </sheetView>
  </sheetViews>
  <sheetFormatPr defaultRowHeight="15.75" x14ac:dyDescent="0.25"/>
  <cols>
    <col min="1" max="1" width="9.5703125" style="209" customWidth="1"/>
    <col min="2" max="2" width="12.140625" style="209" customWidth="1"/>
    <col min="3" max="3" width="29.5703125" style="209" customWidth="1"/>
    <col min="4" max="4" width="78.140625" style="209" customWidth="1"/>
    <col min="5" max="5" width="92" style="209" customWidth="1"/>
    <col min="6" max="16384" width="9.140625" style="209"/>
  </cols>
  <sheetData>
    <row r="1" spans="1:5" x14ac:dyDescent="0.25">
      <c r="E1" s="194" t="s">
        <v>25</v>
      </c>
    </row>
    <row r="4" spans="1:5" x14ac:dyDescent="0.25">
      <c r="A4" s="533" t="s">
        <v>20</v>
      </c>
      <c r="B4" s="533"/>
      <c r="C4" s="533"/>
      <c r="D4" s="533"/>
      <c r="E4" s="533"/>
    </row>
    <row r="5" spans="1:5" x14ac:dyDescent="0.25">
      <c r="A5" s="534" t="s">
        <v>1541</v>
      </c>
      <c r="B5" s="534"/>
      <c r="C5" s="534"/>
      <c r="D5" s="534"/>
      <c r="E5" s="534"/>
    </row>
    <row r="6" spans="1:5" x14ac:dyDescent="0.25">
      <c r="B6" s="263"/>
    </row>
    <row r="7" spans="1:5" ht="31.5" x14ac:dyDescent="0.25">
      <c r="A7" s="255" t="s">
        <v>2</v>
      </c>
      <c r="B7" s="255" t="s">
        <v>21</v>
      </c>
      <c r="C7" s="255" t="s">
        <v>22</v>
      </c>
      <c r="D7" s="255" t="s">
        <v>23</v>
      </c>
      <c r="E7" s="255" t="s">
        <v>24</v>
      </c>
    </row>
    <row r="8" spans="1:5" x14ac:dyDescent="0.25">
      <c r="A8" s="255">
        <v>1</v>
      </c>
      <c r="B8" s="255">
        <v>2</v>
      </c>
      <c r="C8" s="255">
        <v>3</v>
      </c>
      <c r="D8" s="255">
        <v>4</v>
      </c>
      <c r="E8" s="255">
        <v>5</v>
      </c>
    </row>
    <row r="9" spans="1:5" s="219" customFormat="1" x14ac:dyDescent="0.25">
      <c r="A9" s="537" t="s">
        <v>1468</v>
      </c>
      <c r="B9" s="538"/>
      <c r="C9" s="538"/>
      <c r="D9" s="538"/>
      <c r="E9" s="539"/>
    </row>
    <row r="10" spans="1:5" ht="110.25" x14ac:dyDescent="0.25">
      <c r="A10" s="540">
        <v>1</v>
      </c>
      <c r="B10" s="255" t="s">
        <v>832</v>
      </c>
      <c r="C10" s="524" t="s">
        <v>1480</v>
      </c>
      <c r="D10" s="225" t="s">
        <v>1470</v>
      </c>
      <c r="E10" s="264" t="s">
        <v>1471</v>
      </c>
    </row>
    <row r="11" spans="1:5" ht="126" x14ac:dyDescent="0.25">
      <c r="A11" s="541"/>
      <c r="B11" s="255" t="s">
        <v>832</v>
      </c>
      <c r="C11" s="528"/>
      <c r="D11" s="265" t="s">
        <v>1472</v>
      </c>
      <c r="E11" s="220" t="s">
        <v>1473</v>
      </c>
    </row>
    <row r="12" spans="1:5" ht="126" x14ac:dyDescent="0.25">
      <c r="A12" s="541"/>
      <c r="B12" s="255" t="s">
        <v>832</v>
      </c>
      <c r="C12" s="528"/>
      <c r="D12" s="226" t="s">
        <v>1474</v>
      </c>
      <c r="E12" s="264" t="s">
        <v>1475</v>
      </c>
    </row>
    <row r="13" spans="1:5" ht="78.75" x14ac:dyDescent="0.25">
      <c r="A13" s="541"/>
      <c r="B13" s="255" t="s">
        <v>832</v>
      </c>
      <c r="C13" s="528"/>
      <c r="D13" s="226" t="s">
        <v>1476</v>
      </c>
      <c r="E13" s="220" t="s">
        <v>1477</v>
      </c>
    </row>
    <row r="14" spans="1:5" ht="204.75" x14ac:dyDescent="0.25">
      <c r="A14" s="541"/>
      <c r="B14" s="255" t="s">
        <v>832</v>
      </c>
      <c r="C14" s="525"/>
      <c r="D14" s="266" t="s">
        <v>1478</v>
      </c>
      <c r="E14" s="220" t="s">
        <v>1479</v>
      </c>
    </row>
    <row r="15" spans="1:5" s="216" customFormat="1" ht="69" customHeight="1" x14ac:dyDescent="0.25">
      <c r="A15" s="542"/>
      <c r="B15" s="535" t="s">
        <v>1482</v>
      </c>
      <c r="C15" s="536"/>
      <c r="D15" s="256">
        <v>5</v>
      </c>
      <c r="E15" s="256"/>
    </row>
    <row r="16" spans="1:5" x14ac:dyDescent="0.25">
      <c r="A16" s="537" t="s">
        <v>1279</v>
      </c>
      <c r="B16" s="538"/>
      <c r="C16" s="538"/>
      <c r="D16" s="538"/>
      <c r="E16" s="539"/>
    </row>
    <row r="17" spans="1:5" ht="47.25" x14ac:dyDescent="0.25">
      <c r="A17" s="524">
        <v>2</v>
      </c>
      <c r="B17" s="256" t="s">
        <v>832</v>
      </c>
      <c r="C17" s="526" t="s">
        <v>1017</v>
      </c>
      <c r="D17" s="254" t="s">
        <v>1018</v>
      </c>
      <c r="E17" s="254" t="s">
        <v>1019</v>
      </c>
    </row>
    <row r="18" spans="1:5" ht="78.75" x14ac:dyDescent="0.25">
      <c r="A18" s="528"/>
      <c r="B18" s="256">
        <v>2023</v>
      </c>
      <c r="C18" s="526"/>
      <c r="D18" s="254" t="s">
        <v>1020</v>
      </c>
      <c r="E18" s="254" t="s">
        <v>1021</v>
      </c>
    </row>
    <row r="19" spans="1:5" ht="63" x14ac:dyDescent="0.25">
      <c r="A19" s="528"/>
      <c r="B19" s="256">
        <v>2023</v>
      </c>
      <c r="C19" s="526"/>
      <c r="D19" s="254" t="s">
        <v>1022</v>
      </c>
      <c r="E19" s="254" t="s">
        <v>1023</v>
      </c>
    </row>
    <row r="20" spans="1:5" ht="63" x14ac:dyDescent="0.25">
      <c r="A20" s="525"/>
      <c r="B20" s="256">
        <v>2023</v>
      </c>
      <c r="C20" s="526"/>
      <c r="D20" s="254" t="s">
        <v>1024</v>
      </c>
      <c r="E20" s="254" t="s">
        <v>1025</v>
      </c>
    </row>
    <row r="21" spans="1:5" ht="87" customHeight="1" x14ac:dyDescent="0.25">
      <c r="A21" s="267"/>
      <c r="B21" s="516" t="s">
        <v>1026</v>
      </c>
      <c r="C21" s="517"/>
      <c r="D21" s="211">
        <v>4</v>
      </c>
      <c r="E21" s="268"/>
    </row>
    <row r="22" spans="1:5" ht="204.75" x14ac:dyDescent="0.25">
      <c r="A22" s="524">
        <v>3</v>
      </c>
      <c r="B22" s="526" t="s">
        <v>1027</v>
      </c>
      <c r="C22" s="526" t="s">
        <v>1028</v>
      </c>
      <c r="D22" s="254" t="s">
        <v>1029</v>
      </c>
      <c r="E22" s="254" t="s">
        <v>1030</v>
      </c>
    </row>
    <row r="23" spans="1:5" ht="78.75" x14ac:dyDescent="0.25">
      <c r="A23" s="528"/>
      <c r="B23" s="526"/>
      <c r="C23" s="526"/>
      <c r="D23" s="254" t="s">
        <v>1031</v>
      </c>
      <c r="E23" s="254" t="s">
        <v>1030</v>
      </c>
    </row>
    <row r="24" spans="1:5" ht="189" x14ac:dyDescent="0.25">
      <c r="A24" s="528"/>
      <c r="B24" s="526"/>
      <c r="C24" s="526"/>
      <c r="D24" s="254" t="s">
        <v>1032</v>
      </c>
      <c r="E24" s="254" t="s">
        <v>1033</v>
      </c>
    </row>
    <row r="25" spans="1:5" ht="110.25" x14ac:dyDescent="0.25">
      <c r="A25" s="528"/>
      <c r="B25" s="526"/>
      <c r="C25" s="526"/>
      <c r="D25" s="254" t="s">
        <v>1127</v>
      </c>
      <c r="E25" s="254" t="s">
        <v>1034</v>
      </c>
    </row>
    <row r="26" spans="1:5" ht="94.5" x14ac:dyDescent="0.25">
      <c r="A26" s="528"/>
      <c r="B26" s="526"/>
      <c r="C26" s="526"/>
      <c r="D26" s="254" t="s">
        <v>1035</v>
      </c>
      <c r="E26" s="254" t="s">
        <v>1036</v>
      </c>
    </row>
    <row r="27" spans="1:5" ht="63" x14ac:dyDescent="0.25">
      <c r="A27" s="528"/>
      <c r="B27" s="526"/>
      <c r="C27" s="526"/>
      <c r="D27" s="254" t="s">
        <v>1133</v>
      </c>
      <c r="E27" s="254" t="s">
        <v>1037</v>
      </c>
    </row>
    <row r="28" spans="1:5" ht="173.25" x14ac:dyDescent="0.25">
      <c r="A28" s="528"/>
      <c r="B28" s="526"/>
      <c r="C28" s="526"/>
      <c r="D28" s="254" t="s">
        <v>1038</v>
      </c>
      <c r="E28" s="254" t="s">
        <v>1037</v>
      </c>
    </row>
    <row r="29" spans="1:5" ht="157.5" x14ac:dyDescent="0.25">
      <c r="A29" s="528"/>
      <c r="B29" s="526"/>
      <c r="C29" s="526"/>
      <c r="D29" s="254" t="s">
        <v>1039</v>
      </c>
      <c r="E29" s="254" t="s">
        <v>1040</v>
      </c>
    </row>
    <row r="30" spans="1:5" ht="94.5" x14ac:dyDescent="0.25">
      <c r="A30" s="528"/>
      <c r="B30" s="526"/>
      <c r="C30" s="526"/>
      <c r="D30" s="254" t="s">
        <v>1041</v>
      </c>
      <c r="E30" s="254" t="s">
        <v>1042</v>
      </c>
    </row>
    <row r="31" spans="1:5" ht="173.25" x14ac:dyDescent="0.25">
      <c r="A31" s="528"/>
      <c r="B31" s="526"/>
      <c r="C31" s="526"/>
      <c r="D31" s="254" t="s">
        <v>1043</v>
      </c>
      <c r="E31" s="254" t="s">
        <v>1044</v>
      </c>
    </row>
    <row r="32" spans="1:5" ht="63" x14ac:dyDescent="0.25">
      <c r="A32" s="528"/>
      <c r="B32" s="526"/>
      <c r="C32" s="526"/>
      <c r="D32" s="254" t="s">
        <v>1045</v>
      </c>
      <c r="E32" s="254" t="s">
        <v>1128</v>
      </c>
    </row>
    <row r="33" spans="1:5" ht="173.25" x14ac:dyDescent="0.25">
      <c r="A33" s="528"/>
      <c r="B33" s="526"/>
      <c r="C33" s="526"/>
      <c r="D33" s="254" t="s">
        <v>1046</v>
      </c>
      <c r="E33" s="254" t="s">
        <v>1030</v>
      </c>
    </row>
    <row r="34" spans="1:5" ht="126" x14ac:dyDescent="0.25">
      <c r="A34" s="528"/>
      <c r="B34" s="526"/>
      <c r="C34" s="526"/>
      <c r="D34" s="254" t="s">
        <v>1047</v>
      </c>
      <c r="E34" s="254" t="s">
        <v>1048</v>
      </c>
    </row>
    <row r="35" spans="1:5" ht="94.5" x14ac:dyDescent="0.25">
      <c r="A35" s="528"/>
      <c r="B35" s="526"/>
      <c r="C35" s="526"/>
      <c r="D35" s="254" t="s">
        <v>1129</v>
      </c>
      <c r="E35" s="254" t="s">
        <v>1037</v>
      </c>
    </row>
    <row r="36" spans="1:5" ht="204.75" x14ac:dyDescent="0.25">
      <c r="A36" s="528"/>
      <c r="B36" s="526"/>
      <c r="C36" s="526"/>
      <c r="D36" s="254" t="s">
        <v>1049</v>
      </c>
      <c r="E36" s="254" t="s">
        <v>1050</v>
      </c>
    </row>
    <row r="37" spans="1:5" ht="94.5" x14ac:dyDescent="0.25">
      <c r="A37" s="528"/>
      <c r="B37" s="526"/>
      <c r="C37" s="526"/>
      <c r="D37" s="254" t="s">
        <v>1130</v>
      </c>
      <c r="E37" s="254" t="s">
        <v>1037</v>
      </c>
    </row>
    <row r="38" spans="1:5" ht="173.25" x14ac:dyDescent="0.25">
      <c r="A38" s="528"/>
      <c r="B38" s="526"/>
      <c r="C38" s="526"/>
      <c r="D38" s="254" t="s">
        <v>1131</v>
      </c>
      <c r="E38" s="254" t="s">
        <v>1037</v>
      </c>
    </row>
    <row r="39" spans="1:5" ht="94.5" x14ac:dyDescent="0.25">
      <c r="A39" s="528"/>
      <c r="B39" s="526"/>
      <c r="C39" s="526"/>
      <c r="D39" s="254" t="s">
        <v>1051</v>
      </c>
      <c r="E39" s="254" t="s">
        <v>1037</v>
      </c>
    </row>
    <row r="40" spans="1:5" ht="94.5" x14ac:dyDescent="0.25">
      <c r="A40" s="525"/>
      <c r="B40" s="526"/>
      <c r="C40" s="526"/>
      <c r="D40" s="254" t="s">
        <v>1052</v>
      </c>
      <c r="E40" s="254" t="s">
        <v>1037</v>
      </c>
    </row>
    <row r="41" spans="1:5" ht="101.25" customHeight="1" x14ac:dyDescent="0.25">
      <c r="A41" s="267"/>
      <c r="B41" s="516" t="s">
        <v>1053</v>
      </c>
      <c r="C41" s="517"/>
      <c r="D41" s="211">
        <v>19</v>
      </c>
      <c r="E41" s="267"/>
    </row>
    <row r="42" spans="1:5" ht="63" x14ac:dyDescent="0.25">
      <c r="A42" s="540">
        <v>4</v>
      </c>
      <c r="B42" s="255" t="s">
        <v>832</v>
      </c>
      <c r="C42" s="532" t="s">
        <v>1054</v>
      </c>
      <c r="D42" s="269" t="s">
        <v>1055</v>
      </c>
      <c r="E42" s="256" t="s">
        <v>1056</v>
      </c>
    </row>
    <row r="43" spans="1:5" ht="157.5" x14ac:dyDescent="0.25">
      <c r="A43" s="541"/>
      <c r="B43" s="255">
        <v>2023</v>
      </c>
      <c r="C43" s="532"/>
      <c r="D43" s="256" t="s">
        <v>1143</v>
      </c>
      <c r="E43" s="256" t="s">
        <v>1057</v>
      </c>
    </row>
    <row r="44" spans="1:5" ht="189" x14ac:dyDescent="0.25">
      <c r="A44" s="541"/>
      <c r="B44" s="255">
        <v>2022</v>
      </c>
      <c r="C44" s="532"/>
      <c r="D44" s="255" t="s">
        <v>1144</v>
      </c>
      <c r="E44" s="256" t="s">
        <v>1058</v>
      </c>
    </row>
    <row r="45" spans="1:5" ht="110.25" x14ac:dyDescent="0.25">
      <c r="A45" s="541"/>
      <c r="B45" s="255">
        <v>2023</v>
      </c>
      <c r="C45" s="532"/>
      <c r="D45" s="270" t="s">
        <v>1059</v>
      </c>
      <c r="E45" s="255" t="s">
        <v>1060</v>
      </c>
    </row>
    <row r="46" spans="1:5" ht="189" x14ac:dyDescent="0.25">
      <c r="A46" s="541"/>
      <c r="B46" s="255">
        <v>2023</v>
      </c>
      <c r="C46" s="532"/>
      <c r="D46" s="256" t="s">
        <v>1145</v>
      </c>
      <c r="E46" s="255" t="s">
        <v>1061</v>
      </c>
    </row>
    <row r="47" spans="1:5" ht="63" x14ac:dyDescent="0.25">
      <c r="A47" s="541"/>
      <c r="B47" s="256" t="s">
        <v>832</v>
      </c>
      <c r="C47" s="529" t="s">
        <v>1062</v>
      </c>
      <c r="D47" s="256" t="s">
        <v>1134</v>
      </c>
      <c r="E47" s="256" t="s">
        <v>1063</v>
      </c>
    </row>
    <row r="48" spans="1:5" ht="94.5" x14ac:dyDescent="0.25">
      <c r="A48" s="541"/>
      <c r="B48" s="256" t="s">
        <v>832</v>
      </c>
      <c r="C48" s="530"/>
      <c r="D48" s="256" t="s">
        <v>1146</v>
      </c>
      <c r="E48" s="256" t="s">
        <v>1064</v>
      </c>
    </row>
    <row r="49" spans="1:5" ht="94.5" x14ac:dyDescent="0.25">
      <c r="A49" s="541"/>
      <c r="B49" s="256">
        <v>2023</v>
      </c>
      <c r="C49" s="530"/>
      <c r="D49" s="271" t="s">
        <v>1135</v>
      </c>
      <c r="E49" s="256" t="s">
        <v>1065</v>
      </c>
    </row>
    <row r="50" spans="1:5" ht="204.75" x14ac:dyDescent="0.25">
      <c r="A50" s="541"/>
      <c r="B50" s="256" t="s">
        <v>832</v>
      </c>
      <c r="C50" s="530"/>
      <c r="D50" s="256" t="s">
        <v>1147</v>
      </c>
      <c r="E50" s="256" t="s">
        <v>1066</v>
      </c>
    </row>
    <row r="51" spans="1:5" ht="126" x14ac:dyDescent="0.25">
      <c r="A51" s="541"/>
      <c r="B51" s="256">
        <v>2023</v>
      </c>
      <c r="C51" s="530"/>
      <c r="D51" s="256" t="s">
        <v>1148</v>
      </c>
      <c r="E51" s="256" t="s">
        <v>1067</v>
      </c>
    </row>
    <row r="52" spans="1:5" ht="78.75" x14ac:dyDescent="0.25">
      <c r="A52" s="541"/>
      <c r="B52" s="256">
        <v>2023</v>
      </c>
      <c r="C52" s="530"/>
      <c r="D52" s="256" t="s">
        <v>1136</v>
      </c>
      <c r="E52" s="256" t="s">
        <v>1068</v>
      </c>
    </row>
    <row r="53" spans="1:5" ht="189" x14ac:dyDescent="0.25">
      <c r="A53" s="541"/>
      <c r="B53" s="256">
        <v>2023</v>
      </c>
      <c r="C53" s="530"/>
      <c r="D53" s="256" t="s">
        <v>1149</v>
      </c>
      <c r="E53" s="256" t="s">
        <v>1069</v>
      </c>
    </row>
    <row r="54" spans="1:5" ht="126" x14ac:dyDescent="0.25">
      <c r="A54" s="541"/>
      <c r="B54" s="256" t="s">
        <v>832</v>
      </c>
      <c r="C54" s="530"/>
      <c r="D54" s="255" t="s">
        <v>1137</v>
      </c>
      <c r="E54" s="255" t="s">
        <v>1070</v>
      </c>
    </row>
    <row r="55" spans="1:5" ht="126" x14ac:dyDescent="0.25">
      <c r="A55" s="541"/>
      <c r="B55" s="256">
        <v>2023</v>
      </c>
      <c r="C55" s="530"/>
      <c r="D55" s="256" t="s">
        <v>1138</v>
      </c>
      <c r="E55" s="255" t="s">
        <v>1071</v>
      </c>
    </row>
    <row r="56" spans="1:5" ht="78.75" x14ac:dyDescent="0.25">
      <c r="A56" s="541"/>
      <c r="B56" s="256">
        <v>2023</v>
      </c>
      <c r="C56" s="530"/>
      <c r="D56" s="256" t="s">
        <v>1150</v>
      </c>
      <c r="E56" s="256" t="s">
        <v>1072</v>
      </c>
    </row>
    <row r="57" spans="1:5" ht="173.25" x14ac:dyDescent="0.25">
      <c r="A57" s="541"/>
      <c r="B57" s="256" t="s">
        <v>832</v>
      </c>
      <c r="C57" s="530"/>
      <c r="D57" s="256" t="s">
        <v>1139</v>
      </c>
      <c r="E57" s="256" t="s">
        <v>1073</v>
      </c>
    </row>
    <row r="58" spans="1:5" ht="220.5" x14ac:dyDescent="0.25">
      <c r="A58" s="541"/>
      <c r="B58" s="256">
        <v>2023</v>
      </c>
      <c r="C58" s="530"/>
      <c r="D58" s="256" t="s">
        <v>1140</v>
      </c>
      <c r="E58" s="256" t="s">
        <v>1074</v>
      </c>
    </row>
    <row r="59" spans="1:5" ht="141.75" x14ac:dyDescent="0.25">
      <c r="A59" s="541"/>
      <c r="B59" s="256">
        <v>2023</v>
      </c>
      <c r="C59" s="530"/>
      <c r="D59" s="256" t="s">
        <v>1151</v>
      </c>
      <c r="E59" s="256" t="s">
        <v>1075</v>
      </c>
    </row>
    <row r="60" spans="1:5" ht="126" x14ac:dyDescent="0.25">
      <c r="A60" s="541"/>
      <c r="B60" s="256" t="s">
        <v>832</v>
      </c>
      <c r="C60" s="530"/>
      <c r="D60" s="256" t="s">
        <v>1141</v>
      </c>
      <c r="E60" s="256" t="s">
        <v>1076</v>
      </c>
    </row>
    <row r="61" spans="1:5" ht="94.5" x14ac:dyDescent="0.25">
      <c r="A61" s="542"/>
      <c r="B61" s="256" t="s">
        <v>832</v>
      </c>
      <c r="C61" s="531"/>
      <c r="D61" s="256" t="s">
        <v>1142</v>
      </c>
      <c r="E61" s="256" t="s">
        <v>1077</v>
      </c>
    </row>
    <row r="62" spans="1:5" ht="109.5" customHeight="1" x14ac:dyDescent="0.25">
      <c r="A62" s="267"/>
      <c r="B62" s="516" t="s">
        <v>1078</v>
      </c>
      <c r="C62" s="517"/>
      <c r="D62" s="211">
        <v>20</v>
      </c>
      <c r="E62" s="267"/>
    </row>
    <row r="63" spans="1:5" ht="78.75" x14ac:dyDescent="0.25">
      <c r="A63" s="524">
        <v>5</v>
      </c>
      <c r="B63" s="529" t="s">
        <v>832</v>
      </c>
      <c r="C63" s="529" t="s">
        <v>1079</v>
      </c>
      <c r="D63" s="272" t="s">
        <v>1080</v>
      </c>
      <c r="E63" s="273" t="s">
        <v>1081</v>
      </c>
    </row>
    <row r="64" spans="1:5" ht="204.75" x14ac:dyDescent="0.25">
      <c r="A64" s="528"/>
      <c r="B64" s="530"/>
      <c r="C64" s="530"/>
      <c r="D64" s="274" t="s">
        <v>1082</v>
      </c>
      <c r="E64" s="273" t="s">
        <v>1083</v>
      </c>
    </row>
    <row r="65" spans="1:5" ht="78.75" x14ac:dyDescent="0.25">
      <c r="A65" s="528"/>
      <c r="B65" s="530"/>
      <c r="C65" s="530"/>
      <c r="D65" s="274" t="s">
        <v>1084</v>
      </c>
      <c r="E65" s="273" t="s">
        <v>1085</v>
      </c>
    </row>
    <row r="66" spans="1:5" ht="94.5" x14ac:dyDescent="0.25">
      <c r="A66" s="528"/>
      <c r="B66" s="530"/>
      <c r="C66" s="530"/>
      <c r="D66" s="274" t="s">
        <v>1086</v>
      </c>
      <c r="E66" s="254" t="s">
        <v>1087</v>
      </c>
    </row>
    <row r="67" spans="1:5" ht="78.75" x14ac:dyDescent="0.25">
      <c r="A67" s="528"/>
      <c r="B67" s="530"/>
      <c r="C67" s="531"/>
      <c r="D67" s="273" t="s">
        <v>1088</v>
      </c>
      <c r="E67" s="254" t="s">
        <v>1087</v>
      </c>
    </row>
    <row r="68" spans="1:5" ht="78.75" x14ac:dyDescent="0.25">
      <c r="A68" s="528"/>
      <c r="B68" s="529" t="s">
        <v>1089</v>
      </c>
      <c r="C68" s="532" t="s">
        <v>980</v>
      </c>
      <c r="D68" s="217" t="s">
        <v>1090</v>
      </c>
      <c r="E68" s="256" t="s">
        <v>1091</v>
      </c>
    </row>
    <row r="69" spans="1:5" ht="78.75" x14ac:dyDescent="0.25">
      <c r="A69" s="528"/>
      <c r="B69" s="530"/>
      <c r="C69" s="532"/>
      <c r="D69" s="254" t="s">
        <v>1092</v>
      </c>
      <c r="E69" s="256" t="s">
        <v>1093</v>
      </c>
    </row>
    <row r="70" spans="1:5" ht="126" x14ac:dyDescent="0.25">
      <c r="A70" s="528"/>
      <c r="B70" s="530"/>
      <c r="C70" s="532"/>
      <c r="D70" s="275" t="s">
        <v>1094</v>
      </c>
      <c r="E70" s="256" t="s">
        <v>1095</v>
      </c>
    </row>
    <row r="71" spans="1:5" ht="78.75" x14ac:dyDescent="0.25">
      <c r="A71" s="528"/>
      <c r="B71" s="530"/>
      <c r="C71" s="532"/>
      <c r="D71" s="275" t="s">
        <v>1096</v>
      </c>
      <c r="E71" s="256" t="s">
        <v>1097</v>
      </c>
    </row>
    <row r="72" spans="1:5" ht="47.25" x14ac:dyDescent="0.25">
      <c r="A72" s="528"/>
      <c r="B72" s="530"/>
      <c r="C72" s="532"/>
      <c r="D72" s="274" t="s">
        <v>1098</v>
      </c>
      <c r="E72" s="273" t="s">
        <v>1099</v>
      </c>
    </row>
    <row r="73" spans="1:5" ht="78.75" x14ac:dyDescent="0.25">
      <c r="A73" s="528"/>
      <c r="B73" s="530"/>
      <c r="C73" s="532"/>
      <c r="D73" s="274" t="s">
        <v>1100</v>
      </c>
      <c r="E73" s="274" t="s">
        <v>1101</v>
      </c>
    </row>
    <row r="74" spans="1:5" ht="283.5" x14ac:dyDescent="0.25">
      <c r="A74" s="528"/>
      <c r="B74" s="530"/>
      <c r="C74" s="532"/>
      <c r="D74" s="274" t="s">
        <v>1102</v>
      </c>
      <c r="E74" s="273" t="s">
        <v>1103</v>
      </c>
    </row>
    <row r="75" spans="1:5" ht="94.5" x14ac:dyDescent="0.25">
      <c r="A75" s="528"/>
      <c r="B75" s="530"/>
      <c r="C75" s="532"/>
      <c r="D75" s="254" t="s">
        <v>1104</v>
      </c>
      <c r="E75" s="256" t="s">
        <v>1105</v>
      </c>
    </row>
    <row r="76" spans="1:5" ht="94.5" x14ac:dyDescent="0.25">
      <c r="A76" s="528"/>
      <c r="B76" s="530"/>
      <c r="C76" s="532"/>
      <c r="D76" s="273" t="s">
        <v>1106</v>
      </c>
      <c r="E76" s="273" t="s">
        <v>1107</v>
      </c>
    </row>
    <row r="77" spans="1:5" ht="189" x14ac:dyDescent="0.25">
      <c r="A77" s="525"/>
      <c r="B77" s="530"/>
      <c r="C77" s="529"/>
      <c r="D77" s="276" t="s">
        <v>1108</v>
      </c>
      <c r="E77" s="276" t="s">
        <v>1109</v>
      </c>
    </row>
    <row r="78" spans="1:5" ht="80.25" customHeight="1" x14ac:dyDescent="0.25">
      <c r="A78" s="267"/>
      <c r="B78" s="516" t="s">
        <v>961</v>
      </c>
      <c r="C78" s="517"/>
      <c r="D78" s="211">
        <v>15</v>
      </c>
      <c r="E78" s="267"/>
    </row>
    <row r="79" spans="1:5" ht="94.5" x14ac:dyDescent="0.25">
      <c r="A79" s="522">
        <v>6</v>
      </c>
      <c r="B79" s="522">
        <v>2023</v>
      </c>
      <c r="C79" s="524" t="s">
        <v>1110</v>
      </c>
      <c r="D79" s="264" t="s">
        <v>1111</v>
      </c>
      <c r="E79" s="277" t="s">
        <v>1112</v>
      </c>
    </row>
    <row r="80" spans="1:5" ht="110.25" x14ac:dyDescent="0.25">
      <c r="A80" s="527"/>
      <c r="B80" s="527"/>
      <c r="C80" s="528"/>
      <c r="D80" s="264" t="s">
        <v>1113</v>
      </c>
      <c r="E80" s="256" t="s">
        <v>1114</v>
      </c>
    </row>
    <row r="81" spans="1:5" ht="157.5" x14ac:dyDescent="0.25">
      <c r="A81" s="527"/>
      <c r="B81" s="523"/>
      <c r="C81" s="525"/>
      <c r="D81" s="264" t="s">
        <v>1115</v>
      </c>
      <c r="E81" s="278" t="s">
        <v>1116</v>
      </c>
    </row>
    <row r="82" spans="1:5" ht="94.5" x14ac:dyDescent="0.25">
      <c r="A82" s="527"/>
      <c r="B82" s="211">
        <v>2023</v>
      </c>
      <c r="C82" s="256" t="s">
        <v>1117</v>
      </c>
      <c r="D82" s="264" t="s">
        <v>1118</v>
      </c>
      <c r="E82" s="277" t="s">
        <v>1132</v>
      </c>
    </row>
    <row r="83" spans="1:5" ht="63" x14ac:dyDescent="0.25">
      <c r="A83" s="527"/>
      <c r="B83" s="522">
        <v>2023</v>
      </c>
      <c r="C83" s="524" t="s">
        <v>1119</v>
      </c>
      <c r="D83" s="254" t="s">
        <v>1120</v>
      </c>
      <c r="E83" s="520" t="s">
        <v>1121</v>
      </c>
    </row>
    <row r="84" spans="1:5" ht="78.75" x14ac:dyDescent="0.25">
      <c r="A84" s="527"/>
      <c r="B84" s="523"/>
      <c r="C84" s="525"/>
      <c r="D84" s="264" t="s">
        <v>1122</v>
      </c>
      <c r="E84" s="521"/>
    </row>
    <row r="85" spans="1:5" ht="63" x14ac:dyDescent="0.25">
      <c r="A85" s="527"/>
      <c r="B85" s="522">
        <v>2023</v>
      </c>
      <c r="C85" s="524" t="s">
        <v>1123</v>
      </c>
      <c r="D85" s="279" t="s">
        <v>1124</v>
      </c>
      <c r="E85" s="520" t="s">
        <v>1125</v>
      </c>
    </row>
    <row r="86" spans="1:5" ht="78.75" x14ac:dyDescent="0.25">
      <c r="A86" s="523"/>
      <c r="B86" s="523"/>
      <c r="C86" s="525"/>
      <c r="D86" s="279" t="s">
        <v>1126</v>
      </c>
      <c r="E86" s="521"/>
    </row>
    <row r="87" spans="1:5" ht="51" customHeight="1" x14ac:dyDescent="0.25">
      <c r="A87" s="267"/>
      <c r="B87" s="516" t="s">
        <v>983</v>
      </c>
      <c r="C87" s="517"/>
      <c r="D87" s="211">
        <v>8</v>
      </c>
      <c r="E87" s="267"/>
    </row>
    <row r="88" spans="1:5" s="219" customFormat="1" x14ac:dyDescent="0.25">
      <c r="A88" s="221"/>
      <c r="B88" s="518" t="s">
        <v>1483</v>
      </c>
      <c r="C88" s="519"/>
      <c r="D88" s="280">
        <f>D21+D41+D62+D78+D87+D15</f>
        <v>71</v>
      </c>
      <c r="E88" s="221"/>
    </row>
    <row r="89" spans="1:5" x14ac:dyDescent="0.25">
      <c r="A89" s="537" t="s">
        <v>1542</v>
      </c>
      <c r="B89" s="538"/>
      <c r="C89" s="538"/>
      <c r="D89" s="538"/>
      <c r="E89" s="539"/>
    </row>
    <row r="90" spans="1:5" ht="157.5" x14ac:dyDescent="0.25">
      <c r="A90" s="540">
        <v>1</v>
      </c>
      <c r="B90" s="336" t="s">
        <v>1089</v>
      </c>
      <c r="C90" s="529" t="s">
        <v>662</v>
      </c>
      <c r="D90" s="284" t="s">
        <v>1543</v>
      </c>
      <c r="E90" s="284" t="s">
        <v>1544</v>
      </c>
    </row>
    <row r="91" spans="1:5" ht="94.5" x14ac:dyDescent="0.25">
      <c r="A91" s="541"/>
      <c r="B91" s="336" t="s">
        <v>1089</v>
      </c>
      <c r="C91" s="530"/>
      <c r="D91" s="347" t="s">
        <v>1545</v>
      </c>
      <c r="E91" s="347" t="s">
        <v>1546</v>
      </c>
    </row>
    <row r="92" spans="1:5" ht="78.75" x14ac:dyDescent="0.25">
      <c r="A92" s="541"/>
      <c r="B92" s="336">
        <v>2023</v>
      </c>
      <c r="C92" s="530"/>
      <c r="D92" s="347" t="s">
        <v>1547</v>
      </c>
      <c r="E92" s="347" t="s">
        <v>1548</v>
      </c>
    </row>
    <row r="93" spans="1:5" ht="78.75" x14ac:dyDescent="0.25">
      <c r="A93" s="541"/>
      <c r="B93" s="336">
        <v>2023</v>
      </c>
      <c r="C93" s="531"/>
      <c r="D93" s="347" t="s">
        <v>1549</v>
      </c>
      <c r="E93" s="347" t="s">
        <v>1548</v>
      </c>
    </row>
    <row r="94" spans="1:5" ht="78.75" x14ac:dyDescent="0.25">
      <c r="A94" s="541"/>
      <c r="B94" s="336">
        <v>2022</v>
      </c>
      <c r="C94" s="532" t="s">
        <v>1550</v>
      </c>
      <c r="D94" s="347" t="s">
        <v>1551</v>
      </c>
      <c r="E94" s="347" t="s">
        <v>1548</v>
      </c>
    </row>
    <row r="95" spans="1:5" ht="47.25" x14ac:dyDescent="0.25">
      <c r="A95" s="542"/>
      <c r="B95" s="336">
        <v>2023</v>
      </c>
      <c r="C95" s="532"/>
      <c r="D95" s="347" t="s">
        <v>1552</v>
      </c>
      <c r="E95" s="347" t="s">
        <v>1553</v>
      </c>
    </row>
    <row r="96" spans="1:5" ht="94.5" customHeight="1" x14ac:dyDescent="0.25">
      <c r="A96" s="267"/>
      <c r="B96" s="516" t="s">
        <v>1554</v>
      </c>
      <c r="C96" s="543"/>
      <c r="D96" s="338">
        <v>6</v>
      </c>
      <c r="E96" s="267"/>
    </row>
    <row r="97" spans="1:5" ht="110.25" x14ac:dyDescent="0.25">
      <c r="A97" s="540">
        <v>2</v>
      </c>
      <c r="B97" s="544">
        <v>2023</v>
      </c>
      <c r="C97" s="532" t="s">
        <v>1555</v>
      </c>
      <c r="D97" s="347" t="s">
        <v>1556</v>
      </c>
      <c r="E97" s="333" t="s">
        <v>1557</v>
      </c>
    </row>
    <row r="98" spans="1:5" ht="94.5" x14ac:dyDescent="0.25">
      <c r="A98" s="541"/>
      <c r="B98" s="544"/>
      <c r="C98" s="532"/>
      <c r="D98" s="217" t="s">
        <v>1558</v>
      </c>
      <c r="E98" s="333" t="s">
        <v>1559</v>
      </c>
    </row>
    <row r="99" spans="1:5" ht="78.75" x14ac:dyDescent="0.25">
      <c r="A99" s="541"/>
      <c r="B99" s="544"/>
      <c r="C99" s="532"/>
      <c r="D99" s="347" t="s">
        <v>1560</v>
      </c>
      <c r="E99" s="333" t="s">
        <v>1561</v>
      </c>
    </row>
    <row r="100" spans="1:5" ht="126" x14ac:dyDescent="0.25">
      <c r="A100" s="541"/>
      <c r="B100" s="540" t="s">
        <v>832</v>
      </c>
      <c r="C100" s="532" t="s">
        <v>1562</v>
      </c>
      <c r="D100" s="352" t="s">
        <v>1563</v>
      </c>
      <c r="E100" s="336" t="s">
        <v>1564</v>
      </c>
    </row>
    <row r="101" spans="1:5" ht="63" x14ac:dyDescent="0.25">
      <c r="A101" s="541"/>
      <c r="B101" s="541"/>
      <c r="C101" s="532"/>
      <c r="D101" s="352" t="s">
        <v>1565</v>
      </c>
      <c r="E101" s="339" t="s">
        <v>1566</v>
      </c>
    </row>
    <row r="102" spans="1:5" ht="110.25" x14ac:dyDescent="0.25">
      <c r="A102" s="541"/>
      <c r="B102" s="541"/>
      <c r="C102" s="532" t="s">
        <v>1567</v>
      </c>
      <c r="D102" s="353" t="s">
        <v>1568</v>
      </c>
      <c r="E102" s="335" t="s">
        <v>1569</v>
      </c>
    </row>
    <row r="103" spans="1:5" ht="141.75" x14ac:dyDescent="0.25">
      <c r="A103" s="541"/>
      <c r="B103" s="541"/>
      <c r="C103" s="532"/>
      <c r="D103" s="353" t="s">
        <v>1570</v>
      </c>
      <c r="E103" s="335" t="s">
        <v>1571</v>
      </c>
    </row>
    <row r="104" spans="1:5" ht="94.5" x14ac:dyDescent="0.25">
      <c r="A104" s="541"/>
      <c r="B104" s="541"/>
      <c r="C104" s="532" t="s">
        <v>1572</v>
      </c>
      <c r="D104" s="347" t="s">
        <v>1573</v>
      </c>
      <c r="E104" s="333" t="s">
        <v>1574</v>
      </c>
    </row>
    <row r="105" spans="1:5" ht="78.75" x14ac:dyDescent="0.25">
      <c r="A105" s="541"/>
      <c r="B105" s="542"/>
      <c r="C105" s="532"/>
      <c r="D105" s="347" t="s">
        <v>1575</v>
      </c>
      <c r="E105" s="335" t="s">
        <v>1576</v>
      </c>
    </row>
    <row r="106" spans="1:5" ht="81.75" x14ac:dyDescent="0.25">
      <c r="A106" s="542"/>
      <c r="B106" s="336" t="s">
        <v>1577</v>
      </c>
      <c r="C106" s="337" t="s">
        <v>1578</v>
      </c>
      <c r="D106" s="336" t="s">
        <v>1579</v>
      </c>
      <c r="E106" s="336" t="s">
        <v>1580</v>
      </c>
    </row>
    <row r="107" spans="1:5" ht="96" customHeight="1" x14ac:dyDescent="0.25">
      <c r="A107" s="267"/>
      <c r="B107" s="516" t="s">
        <v>1581</v>
      </c>
      <c r="C107" s="543"/>
      <c r="D107" s="338">
        <v>10</v>
      </c>
      <c r="E107" s="267"/>
    </row>
    <row r="108" spans="1:5" ht="63" x14ac:dyDescent="0.25">
      <c r="A108" s="545">
        <v>3</v>
      </c>
      <c r="B108" s="340" t="s">
        <v>1582</v>
      </c>
      <c r="C108" s="532" t="s">
        <v>1583</v>
      </c>
      <c r="D108" s="354" t="s">
        <v>1584</v>
      </c>
      <c r="E108" s="340" t="s">
        <v>1585</v>
      </c>
    </row>
    <row r="109" spans="1:5" ht="94.5" x14ac:dyDescent="0.25">
      <c r="A109" s="546"/>
      <c r="B109" s="340" t="s">
        <v>1582</v>
      </c>
      <c r="C109" s="532"/>
      <c r="D109" s="354" t="s">
        <v>1586</v>
      </c>
      <c r="E109" s="340" t="s">
        <v>1587</v>
      </c>
    </row>
    <row r="110" spans="1:5" ht="78.75" x14ac:dyDescent="0.25">
      <c r="A110" s="546"/>
      <c r="B110" s="340" t="s">
        <v>1582</v>
      </c>
      <c r="C110" s="532"/>
      <c r="D110" s="354" t="s">
        <v>1588</v>
      </c>
      <c r="E110" s="544" t="s">
        <v>1589</v>
      </c>
    </row>
    <row r="111" spans="1:5" ht="141.75" x14ac:dyDescent="0.25">
      <c r="A111" s="546"/>
      <c r="B111" s="340" t="s">
        <v>1582</v>
      </c>
      <c r="C111" s="532"/>
      <c r="D111" s="354" t="s">
        <v>1590</v>
      </c>
      <c r="E111" s="544"/>
    </row>
    <row r="112" spans="1:5" ht="173.25" x14ac:dyDescent="0.25">
      <c r="A112" s="546"/>
      <c r="B112" s="336">
        <v>2023</v>
      </c>
      <c r="C112" s="532"/>
      <c r="D112" s="354" t="s">
        <v>1591</v>
      </c>
      <c r="E112" s="340" t="s">
        <v>1592</v>
      </c>
    </row>
    <row r="113" spans="1:5" ht="110.25" x14ac:dyDescent="0.25">
      <c r="A113" s="546"/>
      <c r="B113" s="336" t="s">
        <v>1582</v>
      </c>
      <c r="C113" s="532"/>
      <c r="D113" s="354" t="s">
        <v>1593</v>
      </c>
      <c r="E113" s="340" t="s">
        <v>1594</v>
      </c>
    </row>
    <row r="114" spans="1:5" ht="15.75" customHeight="1" x14ac:dyDescent="0.25">
      <c r="A114" s="546"/>
      <c r="B114" s="516" t="s">
        <v>1595</v>
      </c>
      <c r="C114" s="517"/>
      <c r="D114" s="267">
        <v>6</v>
      </c>
      <c r="E114" s="355"/>
    </row>
    <row r="115" spans="1:5" ht="173.25" x14ac:dyDescent="0.25">
      <c r="A115" s="546"/>
      <c r="B115" s="548" t="s">
        <v>1596</v>
      </c>
      <c r="C115" s="529" t="s">
        <v>1597</v>
      </c>
      <c r="D115" s="356" t="s">
        <v>1598</v>
      </c>
      <c r="E115" s="356" t="s">
        <v>1599</v>
      </c>
    </row>
    <row r="116" spans="1:5" ht="220.5" x14ac:dyDescent="0.25">
      <c r="A116" s="546"/>
      <c r="B116" s="548"/>
      <c r="C116" s="528"/>
      <c r="D116" s="339" t="s">
        <v>1600</v>
      </c>
      <c r="E116" s="339" t="s">
        <v>1601</v>
      </c>
    </row>
    <row r="117" spans="1:5" ht="110.25" x14ac:dyDescent="0.25">
      <c r="A117" s="546"/>
      <c r="B117" s="548"/>
      <c r="C117" s="528"/>
      <c r="D117" s="339" t="s">
        <v>1602</v>
      </c>
      <c r="E117" s="339" t="s">
        <v>1603</v>
      </c>
    </row>
    <row r="118" spans="1:5" ht="157.5" x14ac:dyDescent="0.25">
      <c r="A118" s="546"/>
      <c r="B118" s="548"/>
      <c r="C118" s="528"/>
      <c r="D118" s="339" t="s">
        <v>1604</v>
      </c>
      <c r="E118" s="336" t="s">
        <v>1605</v>
      </c>
    </row>
    <row r="119" spans="1:5" ht="78.75" x14ac:dyDescent="0.25">
      <c r="A119" s="546"/>
      <c r="B119" s="548"/>
      <c r="C119" s="528"/>
      <c r="D119" s="339" t="s">
        <v>1606</v>
      </c>
      <c r="E119" s="336" t="s">
        <v>1607</v>
      </c>
    </row>
    <row r="120" spans="1:5" ht="220.5" x14ac:dyDescent="0.25">
      <c r="A120" s="546"/>
      <c r="B120" s="548"/>
      <c r="C120" s="525"/>
      <c r="D120" s="357" t="s">
        <v>1608</v>
      </c>
      <c r="E120" s="273" t="s">
        <v>1609</v>
      </c>
    </row>
    <row r="121" spans="1:5" ht="15.75" customHeight="1" x14ac:dyDescent="0.25">
      <c r="A121" s="547"/>
      <c r="B121" s="516" t="s">
        <v>1595</v>
      </c>
      <c r="C121" s="517"/>
      <c r="D121" s="211">
        <v>6</v>
      </c>
      <c r="E121" s="358"/>
    </row>
    <row r="122" spans="1:5" ht="64.5" customHeight="1" x14ac:dyDescent="0.25">
      <c r="A122" s="357"/>
      <c r="B122" s="549" t="s">
        <v>1610</v>
      </c>
      <c r="C122" s="550"/>
      <c r="D122" s="211">
        <v>12</v>
      </c>
      <c r="E122" s="358"/>
    </row>
    <row r="123" spans="1:5" ht="141.75" x14ac:dyDescent="0.25">
      <c r="A123" s="522">
        <v>4</v>
      </c>
      <c r="B123" s="336" t="s">
        <v>1611</v>
      </c>
      <c r="C123" s="359" t="s">
        <v>1612</v>
      </c>
      <c r="D123" s="360" t="s">
        <v>1613</v>
      </c>
      <c r="E123" s="347" t="s">
        <v>1614</v>
      </c>
    </row>
    <row r="124" spans="1:5" ht="55.5" customHeight="1" x14ac:dyDescent="0.25">
      <c r="A124" s="527"/>
      <c r="B124" s="524" t="s">
        <v>1615</v>
      </c>
      <c r="C124" s="551" t="s">
        <v>1616</v>
      </c>
      <c r="D124" s="360" t="s">
        <v>1617</v>
      </c>
      <c r="E124" s="347" t="s">
        <v>1618</v>
      </c>
    </row>
    <row r="125" spans="1:5" ht="225" customHeight="1" x14ac:dyDescent="0.25">
      <c r="A125" s="527"/>
      <c r="B125" s="528"/>
      <c r="C125" s="552"/>
      <c r="D125" s="360" t="s">
        <v>1619</v>
      </c>
      <c r="E125" s="347" t="s">
        <v>1620</v>
      </c>
    </row>
    <row r="126" spans="1:5" ht="59.25" customHeight="1" x14ac:dyDescent="0.25">
      <c r="A126" s="523"/>
      <c r="B126" s="525"/>
      <c r="C126" s="553"/>
      <c r="D126" s="360" t="s">
        <v>1621</v>
      </c>
      <c r="E126" s="347" t="s">
        <v>1620</v>
      </c>
    </row>
    <row r="127" spans="1:5" ht="153" customHeight="1" x14ac:dyDescent="0.25">
      <c r="A127" s="357"/>
      <c r="B127" s="549" t="s">
        <v>1622</v>
      </c>
      <c r="C127" s="550"/>
      <c r="D127" s="211">
        <v>4</v>
      </c>
      <c r="E127" s="358"/>
    </row>
    <row r="128" spans="1:5" s="219" customFormat="1" x14ac:dyDescent="0.25">
      <c r="A128" s="221"/>
      <c r="B128" s="518" t="s">
        <v>2324</v>
      </c>
      <c r="C128" s="519"/>
      <c r="D128" s="280">
        <f>D127+D122+D107+D96+D88</f>
        <v>103</v>
      </c>
      <c r="E128" s="221"/>
    </row>
  </sheetData>
  <mergeCells count="61">
    <mergeCell ref="B128:C128"/>
    <mergeCell ref="B122:C122"/>
    <mergeCell ref="A123:A126"/>
    <mergeCell ref="B124:B126"/>
    <mergeCell ref="C124:C126"/>
    <mergeCell ref="B127:C127"/>
    <mergeCell ref="B107:C107"/>
    <mergeCell ref="A108:A121"/>
    <mergeCell ref="C108:C113"/>
    <mergeCell ref="E110:E111"/>
    <mergeCell ref="B114:C114"/>
    <mergeCell ref="B115:B120"/>
    <mergeCell ref="C115:C120"/>
    <mergeCell ref="B121:C121"/>
    <mergeCell ref="A97:A106"/>
    <mergeCell ref="B97:B99"/>
    <mergeCell ref="C97:C99"/>
    <mergeCell ref="B100:B105"/>
    <mergeCell ref="C100:C101"/>
    <mergeCell ref="C102:C103"/>
    <mergeCell ref="C104:C105"/>
    <mergeCell ref="A89:E89"/>
    <mergeCell ref="A90:A95"/>
    <mergeCell ref="C90:C93"/>
    <mergeCell ref="C94:C95"/>
    <mergeCell ref="B96:C96"/>
    <mergeCell ref="A63:A77"/>
    <mergeCell ref="A79:A86"/>
    <mergeCell ref="A4:E4"/>
    <mergeCell ref="A5:E5"/>
    <mergeCell ref="C17:C20"/>
    <mergeCell ref="C42:C46"/>
    <mergeCell ref="C47:C61"/>
    <mergeCell ref="C10:C14"/>
    <mergeCell ref="B15:C15"/>
    <mergeCell ref="A9:E9"/>
    <mergeCell ref="A16:E16"/>
    <mergeCell ref="A10:A15"/>
    <mergeCell ref="A17:A20"/>
    <mergeCell ref="A22:A40"/>
    <mergeCell ref="A42:A61"/>
    <mergeCell ref="B62:C62"/>
    <mergeCell ref="B21:C21"/>
    <mergeCell ref="B22:B40"/>
    <mergeCell ref="C22:C40"/>
    <mergeCell ref="B41:C41"/>
    <mergeCell ref="B79:B81"/>
    <mergeCell ref="C79:C81"/>
    <mergeCell ref="B63:B67"/>
    <mergeCell ref="C63:C67"/>
    <mergeCell ref="B68:B77"/>
    <mergeCell ref="C68:C77"/>
    <mergeCell ref="B78:C78"/>
    <mergeCell ref="B87:C87"/>
    <mergeCell ref="B88:C88"/>
    <mergeCell ref="E83:E84"/>
    <mergeCell ref="B85:B86"/>
    <mergeCell ref="C85:C86"/>
    <mergeCell ref="E85:E86"/>
    <mergeCell ref="B83:B84"/>
    <mergeCell ref="C83:C84"/>
  </mergeCells>
  <pageMargins left="0.70866141732283472" right="0.70866141732283472" top="0.74803149606299213" bottom="0.74803149606299213" header="0.31496062992125984" footer="0.31496062992125984"/>
  <pageSetup paperSize="9" scale="5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4"/>
  <sheetViews>
    <sheetView view="pageBreakPreview" zoomScale="85" zoomScaleNormal="100" zoomScaleSheetLayoutView="85" workbookViewId="0">
      <selection activeCell="F8" sqref="F8:F9"/>
    </sheetView>
  </sheetViews>
  <sheetFormatPr defaultRowHeight="15" x14ac:dyDescent="0.25"/>
  <cols>
    <col min="1" max="1" width="9.140625" style="281"/>
    <col min="2" max="2" width="15.140625" style="281" customWidth="1"/>
    <col min="3" max="3" width="19.85546875" style="281" customWidth="1"/>
    <col min="4" max="4" width="13.5703125" style="281" customWidth="1"/>
    <col min="5" max="5" width="14.28515625" style="281" customWidth="1"/>
    <col min="6" max="6" width="12.85546875" style="281" customWidth="1"/>
    <col min="7" max="7" width="14.140625" style="281" customWidth="1"/>
    <col min="8" max="8" width="9.140625" style="281"/>
    <col min="9" max="9" width="17.42578125" style="281" customWidth="1"/>
    <col min="10" max="10" width="17.140625" style="281" customWidth="1"/>
    <col min="11" max="11" width="14" style="281" customWidth="1"/>
    <col min="12" max="12" width="21.5703125" style="281" customWidth="1"/>
    <col min="13" max="16384" width="9.140625" style="281"/>
  </cols>
  <sheetData>
    <row r="1" spans="1:12" ht="15.75" x14ac:dyDescent="0.25">
      <c r="L1" s="194" t="s">
        <v>26</v>
      </c>
    </row>
    <row r="3" spans="1:12" ht="15.75" x14ac:dyDescent="0.25">
      <c r="A3" s="555" t="s">
        <v>27</v>
      </c>
      <c r="B3" s="555"/>
      <c r="C3" s="555"/>
      <c r="D3" s="555"/>
      <c r="E3" s="555"/>
      <c r="F3" s="555"/>
      <c r="G3" s="555"/>
      <c r="H3" s="555"/>
      <c r="I3" s="555"/>
      <c r="J3" s="555"/>
      <c r="K3" s="555"/>
      <c r="L3" s="555"/>
    </row>
    <row r="4" spans="1:12" ht="15.75" x14ac:dyDescent="0.25">
      <c r="A4" s="555" t="s">
        <v>1541</v>
      </c>
      <c r="B4" s="555"/>
      <c r="C4" s="555"/>
      <c r="D4" s="555"/>
      <c r="E4" s="555"/>
      <c r="F4" s="555"/>
      <c r="G4" s="555"/>
      <c r="H4" s="555"/>
      <c r="I4" s="555"/>
      <c r="J4" s="555"/>
      <c r="K4" s="555"/>
      <c r="L4" s="555"/>
    </row>
    <row r="5" spans="1:12" ht="15.75" x14ac:dyDescent="0.25">
      <c r="A5" s="282"/>
      <c r="B5" s="282"/>
      <c r="C5" s="282"/>
      <c r="D5" s="282"/>
      <c r="E5" s="282"/>
      <c r="F5" s="282"/>
      <c r="G5" s="282"/>
      <c r="H5" s="282"/>
      <c r="I5" s="282"/>
      <c r="J5" s="282"/>
      <c r="K5" s="282"/>
      <c r="L5" s="282"/>
    </row>
    <row r="6" spans="1:12" ht="18.75" x14ac:dyDescent="0.25">
      <c r="L6" s="283" t="s">
        <v>19</v>
      </c>
    </row>
    <row r="7" spans="1:12" ht="47.25" customHeight="1" x14ac:dyDescent="0.25">
      <c r="A7" s="544" t="s">
        <v>2</v>
      </c>
      <c r="B7" s="544" t="s">
        <v>21</v>
      </c>
      <c r="C7" s="544" t="s">
        <v>22</v>
      </c>
      <c r="D7" s="544" t="s">
        <v>28</v>
      </c>
      <c r="E7" s="544" t="s">
        <v>29</v>
      </c>
      <c r="F7" s="544" t="s">
        <v>30</v>
      </c>
      <c r="G7" s="544"/>
      <c r="H7" s="544"/>
      <c r="I7" s="540" t="s">
        <v>36</v>
      </c>
      <c r="J7" s="540" t="s">
        <v>37</v>
      </c>
      <c r="K7" s="540" t="s">
        <v>38</v>
      </c>
      <c r="L7" s="540" t="s">
        <v>39</v>
      </c>
    </row>
    <row r="8" spans="1:12" ht="15.75" x14ac:dyDescent="0.25">
      <c r="A8" s="544"/>
      <c r="B8" s="544"/>
      <c r="C8" s="544"/>
      <c r="D8" s="544"/>
      <c r="E8" s="544"/>
      <c r="F8" s="544" t="s">
        <v>31</v>
      </c>
      <c r="G8" s="544" t="s">
        <v>32</v>
      </c>
      <c r="H8" s="544"/>
      <c r="I8" s="541"/>
      <c r="J8" s="541"/>
      <c r="K8" s="541"/>
      <c r="L8" s="541"/>
    </row>
    <row r="9" spans="1:12" ht="47.25" x14ac:dyDescent="0.25">
      <c r="A9" s="544"/>
      <c r="B9" s="544"/>
      <c r="C9" s="544"/>
      <c r="D9" s="544"/>
      <c r="E9" s="544"/>
      <c r="F9" s="544"/>
      <c r="G9" s="255" t="s">
        <v>33</v>
      </c>
      <c r="H9" s="255" t="s">
        <v>34</v>
      </c>
      <c r="I9" s="542"/>
      <c r="J9" s="542"/>
      <c r="K9" s="542"/>
      <c r="L9" s="542"/>
    </row>
    <row r="10" spans="1:12" ht="15.75" x14ac:dyDescent="0.25">
      <c r="A10" s="255">
        <v>1</v>
      </c>
      <c r="B10" s="255">
        <v>2</v>
      </c>
      <c r="C10" s="255">
        <v>3</v>
      </c>
      <c r="D10" s="255">
        <v>4</v>
      </c>
      <c r="E10" s="255">
        <v>5</v>
      </c>
      <c r="F10" s="255">
        <v>6</v>
      </c>
      <c r="G10" s="255">
        <v>7</v>
      </c>
      <c r="H10" s="255">
        <v>8</v>
      </c>
      <c r="I10" s="255">
        <v>9</v>
      </c>
      <c r="J10" s="255">
        <v>10</v>
      </c>
      <c r="K10" s="255">
        <v>11</v>
      </c>
      <c r="L10" s="255">
        <v>12</v>
      </c>
    </row>
    <row r="11" spans="1:12" ht="15.75" x14ac:dyDescent="0.25">
      <c r="A11" s="255">
        <v>1</v>
      </c>
      <c r="B11" s="255"/>
      <c r="C11" s="255"/>
      <c r="D11" s="255"/>
      <c r="E11" s="255"/>
      <c r="F11" s="255"/>
      <c r="G11" s="255"/>
      <c r="H11" s="255"/>
      <c r="I11" s="255"/>
      <c r="J11" s="255"/>
      <c r="K11" s="255"/>
      <c r="L11" s="255"/>
    </row>
    <row r="12" spans="1:12" ht="15.75" x14ac:dyDescent="0.25">
      <c r="A12" s="255">
        <v>2</v>
      </c>
      <c r="B12" s="255"/>
      <c r="C12" s="255"/>
      <c r="D12" s="255"/>
      <c r="E12" s="255"/>
      <c r="F12" s="255"/>
      <c r="G12" s="255"/>
      <c r="H12" s="255"/>
      <c r="I12" s="255"/>
      <c r="J12" s="255"/>
      <c r="K12" s="255"/>
      <c r="L12" s="255"/>
    </row>
    <row r="13" spans="1:12" ht="15.75" x14ac:dyDescent="0.25">
      <c r="A13" s="255">
        <v>3</v>
      </c>
      <c r="B13" s="255"/>
      <c r="C13" s="255"/>
      <c r="D13" s="255"/>
      <c r="E13" s="255"/>
      <c r="F13" s="255"/>
      <c r="G13" s="255"/>
      <c r="H13" s="255"/>
      <c r="I13" s="255"/>
      <c r="J13" s="255"/>
      <c r="K13" s="255"/>
      <c r="L13" s="255"/>
    </row>
    <row r="14" spans="1:12" ht="15.75" x14ac:dyDescent="0.25">
      <c r="A14" s="554" t="s">
        <v>10</v>
      </c>
      <c r="B14" s="554"/>
      <c r="C14" s="554"/>
      <c r="D14" s="554"/>
      <c r="E14" s="554"/>
      <c r="F14" s="255"/>
      <c r="G14" s="255"/>
      <c r="H14" s="255"/>
      <c r="I14" s="255"/>
      <c r="J14" s="255"/>
      <c r="K14" s="255"/>
      <c r="L14" s="255"/>
    </row>
  </sheetData>
  <mergeCells count="15">
    <mergeCell ref="A14:E14"/>
    <mergeCell ref="A3:L3"/>
    <mergeCell ref="A4:L4"/>
    <mergeCell ref="I7:I9"/>
    <mergeCell ref="J7:J9"/>
    <mergeCell ref="K7:K9"/>
    <mergeCell ref="L7:L9"/>
    <mergeCell ref="A7:A9"/>
    <mergeCell ref="B7:B9"/>
    <mergeCell ref="C7:C9"/>
    <mergeCell ref="D7:D9"/>
    <mergeCell ref="E7:E9"/>
    <mergeCell ref="F7:H7"/>
    <mergeCell ref="F8:F9"/>
    <mergeCell ref="G8:H8"/>
  </mergeCells>
  <pageMargins left="0.7" right="0.7" top="0.75" bottom="0.75" header="0.3" footer="0.3"/>
  <pageSetup paperSize="9" scale="6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C456"/>
  <sheetViews>
    <sheetView view="pageBreakPreview" topLeftCell="A439" zoomScale="60" zoomScaleNormal="100" workbookViewId="0">
      <selection activeCell="N461" sqref="N461"/>
    </sheetView>
  </sheetViews>
  <sheetFormatPr defaultRowHeight="15.75" x14ac:dyDescent="0.25"/>
  <cols>
    <col min="1" max="1" width="8.7109375" style="167" customWidth="1"/>
    <col min="2" max="2" width="10.28515625" style="167" customWidth="1"/>
    <col min="3" max="3" width="13.42578125" style="167" customWidth="1"/>
    <col min="4" max="4" width="13.28515625" style="167" customWidth="1"/>
    <col min="5" max="5" width="17.28515625" style="167" customWidth="1"/>
    <col min="6" max="6" width="19.28515625" style="167" bestFit="1" customWidth="1"/>
    <col min="7" max="7" width="18.140625" style="746" customWidth="1"/>
    <col min="8" max="8" width="19" style="167" customWidth="1"/>
    <col min="9" max="9" width="17.85546875" style="167" customWidth="1"/>
    <col min="10" max="10" width="22.42578125" style="167" customWidth="1"/>
    <col min="11" max="11" width="16.28515625" style="746" customWidth="1"/>
    <col min="12" max="12" width="16.5703125" style="167" customWidth="1"/>
    <col min="13" max="13" width="16.7109375" style="167" customWidth="1"/>
    <col min="14" max="14" width="20.7109375" style="167" customWidth="1"/>
    <col min="15" max="15" width="15.7109375" style="167" customWidth="1"/>
    <col min="16" max="16" width="18.5703125" style="167" customWidth="1"/>
    <col min="17" max="17" width="10.5703125" style="167" customWidth="1"/>
    <col min="18" max="18" width="20.42578125" style="167" customWidth="1"/>
    <col min="19" max="19" width="16.85546875" style="167" customWidth="1"/>
    <col min="20" max="20" width="18.85546875" style="167" customWidth="1"/>
    <col min="21" max="21" width="18.28515625" style="167" customWidth="1"/>
    <col min="22" max="22" width="19.5703125" style="167" customWidth="1"/>
    <col min="23" max="23" width="16.5703125" style="746" customWidth="1"/>
    <col min="24" max="24" width="21.140625" style="167" customWidth="1"/>
    <col min="25" max="25" width="18.28515625" style="746" customWidth="1"/>
    <col min="26" max="26" width="20.5703125" style="167" customWidth="1"/>
    <col min="27" max="27" width="69.5703125" style="167" customWidth="1"/>
    <col min="28" max="28" width="12.140625" style="167" customWidth="1"/>
    <col min="29" max="29" width="14.140625" style="167" customWidth="1"/>
    <col min="30" max="16384" width="9.140625" style="167"/>
  </cols>
  <sheetData>
    <row r="1" spans="1:29" x14ac:dyDescent="0.25">
      <c r="AC1" s="171" t="s">
        <v>40</v>
      </c>
    </row>
    <row r="3" spans="1:29" x14ac:dyDescent="0.25">
      <c r="A3" s="747" t="s">
        <v>41</v>
      </c>
      <c r="B3" s="747"/>
      <c r="C3" s="747"/>
      <c r="D3" s="747"/>
      <c r="E3" s="747"/>
      <c r="F3" s="747"/>
      <c r="G3" s="747"/>
      <c r="H3" s="747"/>
      <c r="I3" s="747"/>
      <c r="J3" s="747"/>
      <c r="K3" s="747"/>
      <c r="L3" s="747"/>
      <c r="M3" s="747"/>
      <c r="N3" s="747"/>
      <c r="O3" s="747"/>
      <c r="P3" s="747"/>
      <c r="Q3" s="747"/>
      <c r="R3" s="747"/>
      <c r="S3" s="747"/>
      <c r="T3" s="747"/>
      <c r="U3" s="747"/>
      <c r="V3" s="747"/>
      <c r="W3" s="747"/>
      <c r="X3" s="747"/>
      <c r="Y3" s="747"/>
      <c r="Z3" s="747"/>
      <c r="AA3" s="747"/>
      <c r="AB3" s="747"/>
      <c r="AC3" s="747"/>
    </row>
    <row r="4" spans="1:29" x14ac:dyDescent="0.25">
      <c r="A4" s="747" t="s">
        <v>1541</v>
      </c>
      <c r="B4" s="747"/>
      <c r="C4" s="747"/>
      <c r="D4" s="747"/>
      <c r="E4" s="747"/>
      <c r="F4" s="747"/>
      <c r="G4" s="747"/>
      <c r="H4" s="747"/>
      <c r="I4" s="747"/>
      <c r="J4" s="747"/>
      <c r="K4" s="747"/>
      <c r="L4" s="747"/>
      <c r="M4" s="747"/>
      <c r="N4" s="747"/>
      <c r="O4" s="747"/>
      <c r="P4" s="747"/>
      <c r="Q4" s="747"/>
      <c r="R4" s="747"/>
      <c r="S4" s="747"/>
      <c r="T4" s="747"/>
      <c r="U4" s="747"/>
      <c r="V4" s="747"/>
      <c r="W4" s="747"/>
      <c r="X4" s="747"/>
      <c r="Y4" s="747"/>
      <c r="Z4" s="747"/>
      <c r="AA4" s="747"/>
      <c r="AB4" s="747"/>
      <c r="AC4" s="747"/>
    </row>
    <row r="6" spans="1:29" x14ac:dyDescent="0.25">
      <c r="AC6" s="748" t="s">
        <v>19</v>
      </c>
    </row>
    <row r="7" spans="1:29" x14ac:dyDescent="0.25">
      <c r="A7" s="494" t="s">
        <v>2</v>
      </c>
      <c r="B7" s="494" t="s">
        <v>21</v>
      </c>
      <c r="C7" s="494" t="s">
        <v>22</v>
      </c>
      <c r="D7" s="494" t="s">
        <v>28</v>
      </c>
      <c r="E7" s="496" t="s">
        <v>57</v>
      </c>
      <c r="F7" s="494" t="s">
        <v>42</v>
      </c>
      <c r="G7" s="494"/>
      <c r="H7" s="494"/>
      <c r="I7" s="494"/>
      <c r="J7" s="494" t="s">
        <v>43</v>
      </c>
      <c r="K7" s="494"/>
      <c r="L7" s="494"/>
      <c r="M7" s="494"/>
      <c r="N7" s="494"/>
      <c r="O7" s="494"/>
      <c r="P7" s="494" t="s">
        <v>14</v>
      </c>
      <c r="Q7" s="494"/>
      <c r="R7" s="494"/>
      <c r="S7" s="494"/>
      <c r="T7" s="494"/>
      <c r="U7" s="494"/>
      <c r="V7" s="494" t="s">
        <v>44</v>
      </c>
      <c r="W7" s="494"/>
      <c r="X7" s="494" t="s">
        <v>45</v>
      </c>
      <c r="Y7" s="494"/>
      <c r="Z7" s="494" t="s">
        <v>46</v>
      </c>
      <c r="AA7" s="494" t="s">
        <v>37</v>
      </c>
      <c r="AB7" s="494" t="s">
        <v>38</v>
      </c>
      <c r="AC7" s="496" t="s">
        <v>39</v>
      </c>
    </row>
    <row r="8" spans="1:29" ht="64.5" customHeight="1" x14ac:dyDescent="0.25">
      <c r="A8" s="494"/>
      <c r="B8" s="494"/>
      <c r="C8" s="494"/>
      <c r="D8" s="494"/>
      <c r="E8" s="649"/>
      <c r="F8" s="494"/>
      <c r="G8" s="494"/>
      <c r="H8" s="494"/>
      <c r="I8" s="494"/>
      <c r="J8" s="494" t="s">
        <v>47</v>
      </c>
      <c r="K8" s="687" t="s">
        <v>48</v>
      </c>
      <c r="L8" s="494" t="s">
        <v>14</v>
      </c>
      <c r="M8" s="494"/>
      <c r="N8" s="494"/>
      <c r="O8" s="494"/>
      <c r="P8" s="494" t="s">
        <v>49</v>
      </c>
      <c r="Q8" s="494"/>
      <c r="R8" s="494"/>
      <c r="S8" s="494"/>
      <c r="T8" s="494" t="s">
        <v>50</v>
      </c>
      <c r="U8" s="494"/>
      <c r="V8" s="494"/>
      <c r="W8" s="494"/>
      <c r="X8" s="494"/>
      <c r="Y8" s="494"/>
      <c r="Z8" s="494"/>
      <c r="AA8" s="494"/>
      <c r="AB8" s="494"/>
      <c r="AC8" s="649"/>
    </row>
    <row r="9" spans="1:29" ht="31.5" customHeight="1" x14ac:dyDescent="0.25">
      <c r="A9" s="494"/>
      <c r="B9" s="494"/>
      <c r="C9" s="494"/>
      <c r="D9" s="494"/>
      <c r="E9" s="649"/>
      <c r="F9" s="494" t="s">
        <v>47</v>
      </c>
      <c r="G9" s="700" t="s">
        <v>48</v>
      </c>
      <c r="H9" s="494" t="s">
        <v>32</v>
      </c>
      <c r="I9" s="494"/>
      <c r="J9" s="494"/>
      <c r="K9" s="687"/>
      <c r="L9" s="494" t="s">
        <v>51</v>
      </c>
      <c r="M9" s="494"/>
      <c r="N9" s="494" t="s">
        <v>52</v>
      </c>
      <c r="O9" s="494"/>
      <c r="P9" s="494" t="s">
        <v>51</v>
      </c>
      <c r="Q9" s="494" t="s">
        <v>53</v>
      </c>
      <c r="R9" s="494" t="s">
        <v>52</v>
      </c>
      <c r="S9" s="494" t="s">
        <v>54</v>
      </c>
      <c r="T9" s="494" t="s">
        <v>51</v>
      </c>
      <c r="U9" s="494" t="s">
        <v>53</v>
      </c>
      <c r="V9" s="494"/>
      <c r="W9" s="494"/>
      <c r="X9" s="494"/>
      <c r="Y9" s="494"/>
      <c r="Z9" s="494"/>
      <c r="AA9" s="494"/>
      <c r="AB9" s="494"/>
      <c r="AC9" s="649"/>
    </row>
    <row r="10" spans="1:29" ht="63" x14ac:dyDescent="0.25">
      <c r="A10" s="494"/>
      <c r="B10" s="494"/>
      <c r="C10" s="494"/>
      <c r="D10" s="494"/>
      <c r="E10" s="649"/>
      <c r="F10" s="494"/>
      <c r="G10" s="707"/>
      <c r="H10" s="456" t="s">
        <v>55</v>
      </c>
      <c r="I10" s="456" t="s">
        <v>56</v>
      </c>
      <c r="J10" s="494"/>
      <c r="K10" s="687"/>
      <c r="L10" s="456" t="s">
        <v>31</v>
      </c>
      <c r="M10" s="456" t="s">
        <v>77</v>
      </c>
      <c r="N10" s="456" t="s">
        <v>31</v>
      </c>
      <c r="O10" s="456" t="s">
        <v>78</v>
      </c>
      <c r="P10" s="494"/>
      <c r="Q10" s="494"/>
      <c r="R10" s="494"/>
      <c r="S10" s="494"/>
      <c r="T10" s="494"/>
      <c r="U10" s="494"/>
      <c r="V10" s="456" t="s">
        <v>47</v>
      </c>
      <c r="W10" s="405" t="s">
        <v>48</v>
      </c>
      <c r="X10" s="456" t="s">
        <v>47</v>
      </c>
      <c r="Y10" s="405" t="s">
        <v>48</v>
      </c>
      <c r="Z10" s="494"/>
      <c r="AA10" s="494"/>
      <c r="AB10" s="494"/>
      <c r="AC10" s="649"/>
    </row>
    <row r="11" spans="1:29" x14ac:dyDescent="0.25">
      <c r="A11" s="456">
        <v>1</v>
      </c>
      <c r="B11" s="456">
        <v>2</v>
      </c>
      <c r="C11" s="456">
        <v>3</v>
      </c>
      <c r="D11" s="456">
        <v>4</v>
      </c>
      <c r="E11" s="456">
        <v>5</v>
      </c>
      <c r="F11" s="456">
        <v>6</v>
      </c>
      <c r="G11" s="405">
        <v>7</v>
      </c>
      <c r="H11" s="456">
        <v>8</v>
      </c>
      <c r="I11" s="456">
        <v>9</v>
      </c>
      <c r="J11" s="456">
        <v>10</v>
      </c>
      <c r="K11" s="405">
        <v>11</v>
      </c>
      <c r="L11" s="456">
        <v>12</v>
      </c>
      <c r="M11" s="456">
        <v>13</v>
      </c>
      <c r="N11" s="456">
        <v>14</v>
      </c>
      <c r="O11" s="456">
        <v>15</v>
      </c>
      <c r="P11" s="456">
        <v>16</v>
      </c>
      <c r="Q11" s="456">
        <v>17</v>
      </c>
      <c r="R11" s="456">
        <v>18</v>
      </c>
      <c r="S11" s="456">
        <v>19</v>
      </c>
      <c r="T11" s="456">
        <v>20</v>
      </c>
      <c r="U11" s="456">
        <v>21</v>
      </c>
      <c r="V11" s="456">
        <v>22</v>
      </c>
      <c r="W11" s="405">
        <v>23</v>
      </c>
      <c r="X11" s="456">
        <v>24</v>
      </c>
      <c r="Y11" s="405">
        <v>25</v>
      </c>
      <c r="Z11" s="456">
        <v>26</v>
      </c>
      <c r="AA11" s="456">
        <v>27</v>
      </c>
      <c r="AB11" s="456">
        <v>28</v>
      </c>
      <c r="AC11" s="456">
        <v>29</v>
      </c>
    </row>
    <row r="12" spans="1:29" x14ac:dyDescent="0.25">
      <c r="A12" s="653" t="s">
        <v>1468</v>
      </c>
      <c r="B12" s="654"/>
      <c r="C12" s="654"/>
      <c r="D12" s="654"/>
      <c r="E12" s="654"/>
      <c r="F12" s="654"/>
      <c r="G12" s="654"/>
      <c r="H12" s="654"/>
      <c r="I12" s="654"/>
      <c r="J12" s="654"/>
      <c r="K12" s="654"/>
      <c r="L12" s="654"/>
      <c r="M12" s="654"/>
      <c r="N12" s="654"/>
      <c r="O12" s="654"/>
      <c r="P12" s="654"/>
      <c r="Q12" s="654"/>
      <c r="R12" s="654"/>
      <c r="S12" s="654"/>
      <c r="T12" s="654"/>
      <c r="U12" s="654"/>
      <c r="V12" s="654"/>
      <c r="W12" s="654"/>
      <c r="X12" s="654"/>
      <c r="Y12" s="654"/>
      <c r="Z12" s="654"/>
      <c r="AA12" s="654"/>
      <c r="AB12" s="654"/>
      <c r="AC12" s="655"/>
    </row>
    <row r="13" spans="1:29" x14ac:dyDescent="0.25">
      <c r="A13" s="496">
        <v>1</v>
      </c>
      <c r="B13" s="749">
        <v>2021</v>
      </c>
      <c r="C13" s="577" t="s">
        <v>1469</v>
      </c>
      <c r="D13" s="645" t="s">
        <v>1484</v>
      </c>
      <c r="E13" s="456"/>
      <c r="F13" s="456"/>
      <c r="G13" s="405"/>
      <c r="H13" s="456"/>
      <c r="I13" s="456"/>
      <c r="J13" s="456"/>
      <c r="K13" s="405"/>
      <c r="L13" s="456"/>
      <c r="M13" s="456"/>
      <c r="N13" s="456"/>
      <c r="O13" s="456"/>
      <c r="P13" s="456"/>
      <c r="Q13" s="456"/>
      <c r="R13" s="456"/>
      <c r="S13" s="456"/>
      <c r="T13" s="456"/>
      <c r="U13" s="456"/>
      <c r="V13" s="456"/>
      <c r="W13" s="405"/>
      <c r="X13" s="456"/>
      <c r="Y13" s="405"/>
      <c r="Z13" s="456"/>
      <c r="AA13" s="456"/>
      <c r="AB13" s="456"/>
      <c r="AC13" s="456"/>
    </row>
    <row r="14" spans="1:29" ht="72.75" customHeight="1" x14ac:dyDescent="0.25">
      <c r="A14" s="649"/>
      <c r="B14" s="750">
        <v>2022</v>
      </c>
      <c r="C14" s="578"/>
      <c r="D14" s="646"/>
      <c r="E14" s="456"/>
      <c r="F14" s="456"/>
      <c r="G14" s="405"/>
      <c r="H14" s="456"/>
      <c r="I14" s="456"/>
      <c r="J14" s="456"/>
      <c r="K14" s="405"/>
      <c r="L14" s="456"/>
      <c r="M14" s="456"/>
      <c r="N14" s="456"/>
      <c r="O14" s="456"/>
      <c r="P14" s="456"/>
      <c r="Q14" s="456"/>
      <c r="R14" s="456"/>
      <c r="S14" s="456"/>
      <c r="T14" s="456"/>
      <c r="U14" s="456"/>
      <c r="V14" s="456"/>
      <c r="W14" s="405"/>
      <c r="X14" s="751">
        <v>47697000</v>
      </c>
      <c r="Y14" s="752">
        <v>3634200</v>
      </c>
      <c r="Z14" s="456"/>
      <c r="AA14" s="753" t="s">
        <v>2397</v>
      </c>
      <c r="AB14" s="456"/>
      <c r="AC14" s="456"/>
    </row>
    <row r="15" spans="1:29" x14ac:dyDescent="0.25">
      <c r="A15" s="497"/>
      <c r="B15" s="749">
        <v>2023</v>
      </c>
      <c r="C15" s="579"/>
      <c r="D15" s="647"/>
      <c r="E15" s="456"/>
      <c r="F15" s="456"/>
      <c r="G15" s="405"/>
      <c r="H15" s="456"/>
      <c r="I15" s="456"/>
      <c r="J15" s="456"/>
      <c r="K15" s="405"/>
      <c r="L15" s="456"/>
      <c r="M15" s="456"/>
      <c r="N15" s="456"/>
      <c r="O15" s="456"/>
      <c r="P15" s="456"/>
      <c r="Q15" s="456"/>
      <c r="R15" s="456"/>
      <c r="S15" s="456"/>
      <c r="T15" s="456"/>
      <c r="U15" s="456"/>
      <c r="V15" s="456"/>
      <c r="W15" s="405"/>
      <c r="X15" s="754"/>
      <c r="Y15" s="752"/>
      <c r="Z15" s="456"/>
      <c r="AA15" s="456"/>
      <c r="AB15" s="456"/>
      <c r="AC15" s="456"/>
    </row>
    <row r="16" spans="1:29" x14ac:dyDescent="0.25">
      <c r="A16" s="755" t="s">
        <v>1485</v>
      </c>
      <c r="B16" s="756"/>
      <c r="C16" s="756"/>
      <c r="D16" s="756"/>
      <c r="E16" s="757"/>
      <c r="F16" s="456"/>
      <c r="G16" s="405"/>
      <c r="H16" s="456"/>
      <c r="I16" s="456"/>
      <c r="J16" s="456"/>
      <c r="K16" s="405"/>
      <c r="L16" s="456"/>
      <c r="M16" s="456"/>
      <c r="N16" s="456"/>
      <c r="O16" s="456"/>
      <c r="P16" s="456"/>
      <c r="Q16" s="456"/>
      <c r="R16" s="456"/>
      <c r="S16" s="456"/>
      <c r="T16" s="456"/>
      <c r="U16" s="456"/>
      <c r="V16" s="456"/>
      <c r="W16" s="405"/>
      <c r="X16" s="754">
        <f>SUM(X14:X15)</f>
        <v>47697000</v>
      </c>
      <c r="Y16" s="752">
        <f t="shared" ref="Y16:Z16" si="0">SUM(Y14:Y15)</f>
        <v>3634200</v>
      </c>
      <c r="Z16" s="754">
        <f t="shared" si="0"/>
        <v>0</v>
      </c>
      <c r="AA16" s="456"/>
      <c r="AB16" s="456"/>
      <c r="AC16" s="456"/>
    </row>
    <row r="17" spans="1:29" x14ac:dyDescent="0.25">
      <c r="A17" s="456" t="s">
        <v>1445</v>
      </c>
      <c r="B17" s="456"/>
      <c r="C17" s="456"/>
      <c r="D17" s="456"/>
      <c r="E17" s="456"/>
      <c r="F17" s="456"/>
      <c r="G17" s="405"/>
      <c r="H17" s="456"/>
      <c r="I17" s="456"/>
      <c r="J17" s="456"/>
      <c r="K17" s="405"/>
      <c r="L17" s="456"/>
      <c r="M17" s="456"/>
      <c r="N17" s="456"/>
      <c r="O17" s="456"/>
      <c r="P17" s="456"/>
      <c r="Q17" s="456"/>
      <c r="R17" s="456"/>
      <c r="S17" s="456"/>
      <c r="T17" s="456"/>
      <c r="U17" s="456"/>
      <c r="V17" s="456"/>
      <c r="W17" s="405"/>
      <c r="X17" s="754">
        <f>3293300+340900</f>
        <v>3634200</v>
      </c>
      <c r="Y17" s="752">
        <v>3634200</v>
      </c>
      <c r="Z17" s="456"/>
      <c r="AA17" s="456"/>
      <c r="AB17" s="456"/>
      <c r="AC17" s="456"/>
    </row>
    <row r="18" spans="1:29" ht="28.5" customHeight="1" x14ac:dyDescent="0.25">
      <c r="A18" s="456" t="s">
        <v>1446</v>
      </c>
      <c r="B18" s="456"/>
      <c r="C18" s="456"/>
      <c r="D18" s="456"/>
      <c r="E18" s="456"/>
      <c r="F18" s="456"/>
      <c r="G18" s="405"/>
      <c r="H18" s="456"/>
      <c r="I18" s="456"/>
      <c r="J18" s="456"/>
      <c r="K18" s="405"/>
      <c r="L18" s="456"/>
      <c r="M18" s="456"/>
      <c r="N18" s="456"/>
      <c r="O18" s="456"/>
      <c r="P18" s="456"/>
      <c r="Q18" s="456"/>
      <c r="R18" s="456"/>
      <c r="S18" s="456"/>
      <c r="T18" s="456"/>
      <c r="U18" s="456"/>
      <c r="V18" s="456"/>
      <c r="W18" s="405"/>
      <c r="X18" s="754">
        <v>44062800</v>
      </c>
      <c r="Y18" s="752"/>
      <c r="Z18" s="456"/>
      <c r="AA18" s="456"/>
      <c r="AB18" s="456"/>
      <c r="AC18" s="456"/>
    </row>
    <row r="19" spans="1:29" s="173" customFormat="1" x14ac:dyDescent="0.25">
      <c r="A19" s="653" t="s">
        <v>1279</v>
      </c>
      <c r="B19" s="654"/>
      <c r="C19" s="654"/>
      <c r="D19" s="654"/>
      <c r="E19" s="654"/>
      <c r="F19" s="654"/>
      <c r="G19" s="654"/>
      <c r="H19" s="654"/>
      <c r="I19" s="654"/>
      <c r="J19" s="654"/>
      <c r="K19" s="654"/>
      <c r="L19" s="654"/>
      <c r="M19" s="654"/>
      <c r="N19" s="654"/>
      <c r="O19" s="654"/>
      <c r="P19" s="654"/>
      <c r="Q19" s="654"/>
      <c r="R19" s="654"/>
      <c r="S19" s="654"/>
      <c r="T19" s="654"/>
      <c r="U19" s="654"/>
      <c r="V19" s="654"/>
      <c r="W19" s="654"/>
      <c r="X19" s="654"/>
      <c r="Y19" s="654"/>
      <c r="Z19" s="654"/>
      <c r="AA19" s="654"/>
      <c r="AB19" s="654"/>
      <c r="AC19" s="655"/>
    </row>
    <row r="20" spans="1:29" ht="60" customHeight="1" x14ac:dyDescent="0.25">
      <c r="A20" s="758">
        <v>2</v>
      </c>
      <c r="B20" s="602">
        <v>2021</v>
      </c>
      <c r="C20" s="560" t="s">
        <v>1152</v>
      </c>
      <c r="D20" s="603" t="s">
        <v>1153</v>
      </c>
      <c r="E20" s="476" t="s">
        <v>1452</v>
      </c>
      <c r="F20" s="467">
        <v>1000</v>
      </c>
      <c r="G20" s="720"/>
      <c r="H20" s="467">
        <v>1000</v>
      </c>
      <c r="I20" s="467"/>
      <c r="J20" s="365"/>
      <c r="K20" s="741"/>
      <c r="L20" s="365"/>
      <c r="M20" s="365"/>
      <c r="N20" s="365"/>
      <c r="O20" s="365"/>
      <c r="P20" s="365"/>
      <c r="Q20" s="365"/>
      <c r="R20" s="365"/>
      <c r="S20" s="365"/>
      <c r="T20" s="365"/>
      <c r="U20" s="365"/>
      <c r="V20" s="365">
        <v>1000</v>
      </c>
      <c r="W20" s="741"/>
      <c r="X20" s="365"/>
      <c r="Y20" s="741"/>
      <c r="Z20" s="365"/>
      <c r="AA20" s="759" t="s">
        <v>1154</v>
      </c>
      <c r="AB20" s="471"/>
      <c r="AC20" s="467"/>
    </row>
    <row r="21" spans="1:29" ht="60" customHeight="1" x14ac:dyDescent="0.25">
      <c r="A21" s="758"/>
      <c r="B21" s="602"/>
      <c r="C21" s="560"/>
      <c r="D21" s="603"/>
      <c r="E21" s="760" t="s">
        <v>1453</v>
      </c>
      <c r="F21" s="467">
        <v>4675.2</v>
      </c>
      <c r="G21" s="720">
        <f>F21</f>
        <v>4675.2</v>
      </c>
      <c r="H21" s="467">
        <f>G21</f>
        <v>4675.2</v>
      </c>
      <c r="I21" s="467"/>
      <c r="J21" s="365"/>
      <c r="K21" s="741"/>
      <c r="L21" s="365"/>
      <c r="M21" s="365"/>
      <c r="N21" s="365"/>
      <c r="O21" s="365"/>
      <c r="P21" s="365"/>
      <c r="Q21" s="365"/>
      <c r="R21" s="365"/>
      <c r="S21" s="365"/>
      <c r="T21" s="365"/>
      <c r="U21" s="365"/>
      <c r="V21" s="365">
        <v>4675.2</v>
      </c>
      <c r="W21" s="741">
        <v>4675.2</v>
      </c>
      <c r="X21" s="365"/>
      <c r="Y21" s="741"/>
      <c r="Z21" s="365"/>
      <c r="AA21" s="759"/>
      <c r="AB21" s="471"/>
      <c r="AC21" s="467"/>
    </row>
    <row r="22" spans="1:29" x14ac:dyDescent="0.25">
      <c r="A22" s="758"/>
      <c r="B22" s="758" t="s">
        <v>1155</v>
      </c>
      <c r="C22" s="758"/>
      <c r="D22" s="758"/>
      <c r="E22" s="758"/>
      <c r="F22" s="467">
        <f>SUM(F20:F21)</f>
        <v>5675.2</v>
      </c>
      <c r="G22" s="720">
        <f t="shared" ref="G22:I22" si="1">SUM(G20:G21)</f>
        <v>4675.2</v>
      </c>
      <c r="H22" s="467">
        <f t="shared" si="1"/>
        <v>5675.2</v>
      </c>
      <c r="I22" s="467">
        <f t="shared" si="1"/>
        <v>0</v>
      </c>
      <c r="J22" s="467">
        <f>SUM(J20:J21)</f>
        <v>0</v>
      </c>
      <c r="K22" s="720">
        <f t="shared" ref="K22:Z22" si="2">SUM(K20:K21)</f>
        <v>0</v>
      </c>
      <c r="L22" s="467">
        <f t="shared" si="2"/>
        <v>0</v>
      </c>
      <c r="M22" s="467">
        <f t="shared" si="2"/>
        <v>0</v>
      </c>
      <c r="N22" s="467">
        <f t="shared" si="2"/>
        <v>0</v>
      </c>
      <c r="O22" s="467">
        <f t="shared" si="2"/>
        <v>0</v>
      </c>
      <c r="P22" s="467">
        <f t="shared" si="2"/>
        <v>0</v>
      </c>
      <c r="Q22" s="467">
        <f t="shared" si="2"/>
        <v>0</v>
      </c>
      <c r="R22" s="467">
        <f t="shared" si="2"/>
        <v>0</v>
      </c>
      <c r="S22" s="467">
        <f t="shared" si="2"/>
        <v>0</v>
      </c>
      <c r="T22" s="467">
        <f t="shared" si="2"/>
        <v>0</v>
      </c>
      <c r="U22" s="467">
        <f t="shared" si="2"/>
        <v>0</v>
      </c>
      <c r="V22" s="467">
        <f t="shared" si="2"/>
        <v>5675.2</v>
      </c>
      <c r="W22" s="720">
        <f t="shared" si="2"/>
        <v>4675.2</v>
      </c>
      <c r="X22" s="467">
        <f t="shared" si="2"/>
        <v>0</v>
      </c>
      <c r="Y22" s="720">
        <f t="shared" si="2"/>
        <v>0</v>
      </c>
      <c r="Z22" s="467">
        <f t="shared" si="2"/>
        <v>0</v>
      </c>
      <c r="AA22" s="467"/>
      <c r="AB22" s="471"/>
      <c r="AC22" s="476"/>
    </row>
    <row r="23" spans="1:29" ht="65.25" customHeight="1" x14ac:dyDescent="0.25">
      <c r="A23" s="758"/>
      <c r="B23" s="602">
        <v>2022</v>
      </c>
      <c r="C23" s="560" t="s">
        <v>1152</v>
      </c>
      <c r="D23" s="603" t="s">
        <v>1153</v>
      </c>
      <c r="E23" s="761" t="s">
        <v>1454</v>
      </c>
      <c r="F23" s="562">
        <v>806057.2</v>
      </c>
      <c r="G23" s="762">
        <v>806057.2</v>
      </c>
      <c r="H23" s="562">
        <v>806057.2</v>
      </c>
      <c r="I23" s="467"/>
      <c r="J23" s="365"/>
      <c r="K23" s="741"/>
      <c r="L23" s="365"/>
      <c r="M23" s="365"/>
      <c r="N23" s="365"/>
      <c r="O23" s="365"/>
      <c r="P23" s="365"/>
      <c r="Q23" s="365"/>
      <c r="R23" s="365"/>
      <c r="S23" s="365"/>
      <c r="T23" s="365"/>
      <c r="U23" s="365"/>
      <c r="V23" s="365">
        <v>198212.8</v>
      </c>
      <c r="W23" s="741">
        <v>198212.8</v>
      </c>
      <c r="X23" s="365"/>
      <c r="Y23" s="741"/>
      <c r="Z23" s="365"/>
      <c r="AA23" s="217" t="s">
        <v>1156</v>
      </c>
      <c r="AB23" s="471"/>
      <c r="AC23" s="467"/>
    </row>
    <row r="24" spans="1:29" ht="65.25" customHeight="1" x14ac:dyDescent="0.25">
      <c r="A24" s="758"/>
      <c r="B24" s="602"/>
      <c r="C24" s="560"/>
      <c r="D24" s="603"/>
      <c r="E24" s="761" t="s">
        <v>1454</v>
      </c>
      <c r="F24" s="562"/>
      <c r="G24" s="762"/>
      <c r="H24" s="562"/>
      <c r="I24" s="467"/>
      <c r="J24" s="365">
        <v>54723.7</v>
      </c>
      <c r="K24" s="741">
        <v>54723.7</v>
      </c>
      <c r="L24" s="365">
        <v>54723.7</v>
      </c>
      <c r="M24" s="365"/>
      <c r="N24" s="365"/>
      <c r="O24" s="365"/>
      <c r="P24" s="365">
        <f>L24</f>
        <v>54723.7</v>
      </c>
      <c r="Q24" s="365"/>
      <c r="R24" s="365"/>
      <c r="S24" s="365"/>
      <c r="T24" s="365"/>
      <c r="U24" s="365"/>
      <c r="V24" s="365"/>
      <c r="W24" s="741"/>
      <c r="X24" s="365"/>
      <c r="Y24" s="741"/>
      <c r="Z24" s="365"/>
      <c r="AA24" s="217" t="s">
        <v>1157</v>
      </c>
      <c r="AB24" s="471" t="s">
        <v>1158</v>
      </c>
      <c r="AC24" s="476"/>
    </row>
    <row r="25" spans="1:29" ht="65.25" customHeight="1" x14ac:dyDescent="0.25">
      <c r="A25" s="758"/>
      <c r="B25" s="602"/>
      <c r="C25" s="560"/>
      <c r="D25" s="603"/>
      <c r="E25" s="761" t="s">
        <v>1454</v>
      </c>
      <c r="F25" s="562"/>
      <c r="G25" s="762"/>
      <c r="H25" s="562"/>
      <c r="I25" s="467"/>
      <c r="J25" s="365">
        <v>103050</v>
      </c>
      <c r="K25" s="741">
        <v>103050</v>
      </c>
      <c r="L25" s="365">
        <v>103050</v>
      </c>
      <c r="M25" s="365"/>
      <c r="N25" s="365"/>
      <c r="O25" s="365"/>
      <c r="P25" s="365">
        <f>L25</f>
        <v>103050</v>
      </c>
      <c r="Q25" s="365"/>
      <c r="R25" s="365"/>
      <c r="S25" s="365"/>
      <c r="T25" s="365"/>
      <c r="U25" s="365"/>
      <c r="V25" s="365"/>
      <c r="W25" s="741"/>
      <c r="X25" s="365"/>
      <c r="Y25" s="741"/>
      <c r="Z25" s="365"/>
      <c r="AA25" s="217" t="s">
        <v>1159</v>
      </c>
      <c r="AB25" s="471" t="s">
        <v>1158</v>
      </c>
      <c r="AC25" s="476"/>
    </row>
    <row r="26" spans="1:29" ht="79.5" customHeight="1" x14ac:dyDescent="0.25">
      <c r="A26" s="758"/>
      <c r="B26" s="602"/>
      <c r="C26" s="560"/>
      <c r="D26" s="603"/>
      <c r="E26" s="761" t="s">
        <v>1454</v>
      </c>
      <c r="F26" s="562"/>
      <c r="G26" s="762"/>
      <c r="H26" s="562"/>
      <c r="I26" s="467"/>
      <c r="J26" s="365">
        <v>31707.599999999999</v>
      </c>
      <c r="K26" s="741">
        <v>31707.599999999999</v>
      </c>
      <c r="L26" s="365">
        <v>31707.599999999999</v>
      </c>
      <c r="M26" s="365"/>
      <c r="N26" s="365"/>
      <c r="O26" s="365"/>
      <c r="P26" s="365">
        <f>L26</f>
        <v>31707.599999999999</v>
      </c>
      <c r="Q26" s="365"/>
      <c r="R26" s="365"/>
      <c r="S26" s="365"/>
      <c r="T26" s="365"/>
      <c r="U26" s="365"/>
      <c r="V26" s="365"/>
      <c r="W26" s="741"/>
      <c r="X26" s="365"/>
      <c r="Y26" s="741"/>
      <c r="Z26" s="365"/>
      <c r="AA26" s="217" t="s">
        <v>1160</v>
      </c>
      <c r="AB26" s="471" t="s">
        <v>1158</v>
      </c>
      <c r="AC26" s="476"/>
    </row>
    <row r="27" spans="1:29" ht="79.5" customHeight="1" x14ac:dyDescent="0.25">
      <c r="A27" s="758"/>
      <c r="B27" s="602"/>
      <c r="C27" s="560"/>
      <c r="D27" s="603"/>
      <c r="E27" s="761" t="s">
        <v>1452</v>
      </c>
      <c r="F27" s="562">
        <v>35977.4</v>
      </c>
      <c r="G27" s="720"/>
      <c r="H27" s="562">
        <v>35977.4</v>
      </c>
      <c r="I27" s="467"/>
      <c r="J27" s="365"/>
      <c r="K27" s="741"/>
      <c r="L27" s="365"/>
      <c r="M27" s="365"/>
      <c r="N27" s="365"/>
      <c r="O27" s="365"/>
      <c r="P27" s="365"/>
      <c r="Q27" s="365"/>
      <c r="R27" s="365"/>
      <c r="S27" s="365"/>
      <c r="T27" s="365"/>
      <c r="U27" s="365"/>
      <c r="V27" s="365">
        <v>73119.600000000006</v>
      </c>
      <c r="W27" s="741"/>
      <c r="X27" s="365"/>
      <c r="Y27" s="741"/>
      <c r="Z27" s="365"/>
      <c r="AA27" s="217" t="s">
        <v>1156</v>
      </c>
      <c r="AB27" s="471"/>
      <c r="AC27" s="467"/>
    </row>
    <row r="28" spans="1:29" ht="79.5" customHeight="1" x14ac:dyDescent="0.25">
      <c r="A28" s="758"/>
      <c r="B28" s="602"/>
      <c r="C28" s="560"/>
      <c r="D28" s="603"/>
      <c r="E28" s="465" t="s">
        <v>1452</v>
      </c>
      <c r="F28" s="562"/>
      <c r="G28" s="720"/>
      <c r="H28" s="562"/>
      <c r="I28" s="467"/>
      <c r="J28" s="365">
        <v>146.6</v>
      </c>
      <c r="K28" s="741"/>
      <c r="L28" s="365"/>
      <c r="M28" s="365"/>
      <c r="N28" s="365">
        <v>146.6</v>
      </c>
      <c r="O28" s="365"/>
      <c r="P28" s="365"/>
      <c r="Q28" s="365"/>
      <c r="R28" s="365">
        <f>N28</f>
        <v>146.6</v>
      </c>
      <c r="S28" s="365"/>
      <c r="T28" s="365"/>
      <c r="U28" s="365"/>
      <c r="V28" s="365"/>
      <c r="W28" s="741"/>
      <c r="X28" s="365"/>
      <c r="Y28" s="741"/>
      <c r="Z28" s="365"/>
      <c r="AA28" s="217" t="s">
        <v>1161</v>
      </c>
      <c r="AB28" s="471"/>
      <c r="AC28" s="476"/>
    </row>
    <row r="29" spans="1:29" x14ac:dyDescent="0.25">
      <c r="A29" s="758"/>
      <c r="B29" s="758" t="s">
        <v>1162</v>
      </c>
      <c r="C29" s="758"/>
      <c r="D29" s="758"/>
      <c r="E29" s="763"/>
      <c r="F29" s="463">
        <f>SUM(F23:F28)</f>
        <v>842034.6</v>
      </c>
      <c r="G29" s="718">
        <f t="shared" ref="G29:Z29" si="3">SUM(G23:G28)</f>
        <v>806057.2</v>
      </c>
      <c r="H29" s="463">
        <f t="shared" si="3"/>
        <v>842034.6</v>
      </c>
      <c r="I29" s="463">
        <f t="shared" si="3"/>
        <v>0</v>
      </c>
      <c r="J29" s="463">
        <f t="shared" si="3"/>
        <v>189627.90000000002</v>
      </c>
      <c r="K29" s="718">
        <f t="shared" si="3"/>
        <v>189481.30000000002</v>
      </c>
      <c r="L29" s="463">
        <f t="shared" si="3"/>
        <v>189481.30000000002</v>
      </c>
      <c r="M29" s="463">
        <f t="shared" si="3"/>
        <v>0</v>
      </c>
      <c r="N29" s="463">
        <f t="shared" si="3"/>
        <v>146.6</v>
      </c>
      <c r="O29" s="463">
        <f t="shared" si="3"/>
        <v>0</v>
      </c>
      <c r="P29" s="463">
        <f t="shared" si="3"/>
        <v>189481.30000000002</v>
      </c>
      <c r="Q29" s="463">
        <f t="shared" si="3"/>
        <v>0</v>
      </c>
      <c r="R29" s="463">
        <f t="shared" si="3"/>
        <v>146.6</v>
      </c>
      <c r="S29" s="463">
        <f t="shared" si="3"/>
        <v>0</v>
      </c>
      <c r="T29" s="463">
        <f t="shared" si="3"/>
        <v>0</v>
      </c>
      <c r="U29" s="463">
        <f t="shared" si="3"/>
        <v>0</v>
      </c>
      <c r="V29" s="463">
        <f t="shared" si="3"/>
        <v>271332.40000000002</v>
      </c>
      <c r="W29" s="718">
        <f t="shared" si="3"/>
        <v>198212.8</v>
      </c>
      <c r="X29" s="463">
        <f t="shared" si="3"/>
        <v>0</v>
      </c>
      <c r="Y29" s="718">
        <f t="shared" si="3"/>
        <v>0</v>
      </c>
      <c r="Z29" s="463">
        <f t="shared" si="3"/>
        <v>0</v>
      </c>
      <c r="AA29" s="472"/>
      <c r="AB29" s="476"/>
      <c r="AC29" s="476"/>
    </row>
    <row r="30" spans="1:29" ht="89.25" customHeight="1" x14ac:dyDescent="0.25">
      <c r="A30" s="758"/>
      <c r="B30" s="758">
        <v>2023</v>
      </c>
      <c r="C30" s="607" t="s">
        <v>1152</v>
      </c>
      <c r="D30" s="602">
        <v>200340006704</v>
      </c>
      <c r="E30" s="465" t="s">
        <v>1452</v>
      </c>
      <c r="F30" s="559">
        <v>345192.7</v>
      </c>
      <c r="G30" s="718"/>
      <c r="H30" s="559">
        <v>345192.7</v>
      </c>
      <c r="I30" s="463"/>
      <c r="J30" s="199"/>
      <c r="K30" s="721"/>
      <c r="L30" s="199"/>
      <c r="M30" s="199"/>
      <c r="N30" s="199"/>
      <c r="O30" s="199"/>
      <c r="P30" s="199"/>
      <c r="Q30" s="199"/>
      <c r="R30" s="199"/>
      <c r="S30" s="199"/>
      <c r="T30" s="199"/>
      <c r="U30" s="199"/>
      <c r="V30" s="199">
        <v>14817.3</v>
      </c>
      <c r="W30" s="721"/>
      <c r="X30" s="199"/>
      <c r="Y30" s="721"/>
      <c r="Z30" s="199"/>
      <c r="AA30" s="200" t="s">
        <v>1163</v>
      </c>
      <c r="AB30" s="476"/>
      <c r="AC30" s="476"/>
    </row>
    <row r="31" spans="1:29" ht="89.25" customHeight="1" x14ac:dyDescent="0.25">
      <c r="A31" s="758"/>
      <c r="B31" s="758"/>
      <c r="C31" s="607"/>
      <c r="D31" s="602"/>
      <c r="E31" s="465" t="s">
        <v>1452</v>
      </c>
      <c r="F31" s="559"/>
      <c r="G31" s="718"/>
      <c r="H31" s="559"/>
      <c r="I31" s="463"/>
      <c r="J31" s="199">
        <v>1850</v>
      </c>
      <c r="K31" s="721"/>
      <c r="L31" s="199">
        <v>1850</v>
      </c>
      <c r="M31" s="199"/>
      <c r="N31" s="199"/>
      <c r="O31" s="199"/>
      <c r="P31" s="199">
        <f>L31</f>
        <v>1850</v>
      </c>
      <c r="Q31" s="199"/>
      <c r="R31" s="199"/>
      <c r="S31" s="199"/>
      <c r="T31" s="199"/>
      <c r="U31" s="199"/>
      <c r="V31" s="199"/>
      <c r="W31" s="721"/>
      <c r="X31" s="199"/>
      <c r="Y31" s="721"/>
      <c r="Z31" s="199"/>
      <c r="AA31" s="200" t="s">
        <v>1164</v>
      </c>
      <c r="AB31" s="471" t="s">
        <v>1158</v>
      </c>
      <c r="AC31" s="476"/>
    </row>
    <row r="32" spans="1:29" ht="89.25" customHeight="1" x14ac:dyDescent="0.25">
      <c r="A32" s="758"/>
      <c r="B32" s="758"/>
      <c r="C32" s="607"/>
      <c r="D32" s="602"/>
      <c r="E32" s="761" t="s">
        <v>1453</v>
      </c>
      <c r="F32" s="559">
        <v>1541731.1</v>
      </c>
      <c r="G32" s="719">
        <v>1541731.1</v>
      </c>
      <c r="H32" s="559">
        <v>1541731.1</v>
      </c>
      <c r="I32" s="463"/>
      <c r="J32" s="199"/>
      <c r="K32" s="721"/>
      <c r="L32" s="199"/>
      <c r="M32" s="199"/>
      <c r="N32" s="199"/>
      <c r="O32" s="199"/>
      <c r="P32" s="199"/>
      <c r="Q32" s="199"/>
      <c r="R32" s="199"/>
      <c r="S32" s="199"/>
      <c r="T32" s="199"/>
      <c r="U32" s="199"/>
      <c r="V32" s="199">
        <v>68325</v>
      </c>
      <c r="W32" s="721">
        <v>68325</v>
      </c>
      <c r="X32" s="199"/>
      <c r="Y32" s="721"/>
      <c r="Z32" s="199"/>
      <c r="AA32" s="200" t="s">
        <v>1163</v>
      </c>
      <c r="AB32" s="476"/>
      <c r="AC32" s="476"/>
    </row>
    <row r="33" spans="1:29" ht="89.25" customHeight="1" x14ac:dyDescent="0.25">
      <c r="A33" s="758"/>
      <c r="B33" s="758"/>
      <c r="C33" s="607"/>
      <c r="D33" s="602"/>
      <c r="E33" s="761" t="s">
        <v>1453</v>
      </c>
      <c r="F33" s="559"/>
      <c r="G33" s="719"/>
      <c r="H33" s="559"/>
      <c r="I33" s="463"/>
      <c r="J33" s="199">
        <v>1428.3</v>
      </c>
      <c r="K33" s="721">
        <v>1428.3</v>
      </c>
      <c r="L33" s="199"/>
      <c r="M33" s="199"/>
      <c r="N33" s="199">
        <v>1428.3</v>
      </c>
      <c r="O33" s="199"/>
      <c r="P33" s="199"/>
      <c r="Q33" s="199"/>
      <c r="R33" s="199">
        <f>N33</f>
        <v>1428.3</v>
      </c>
      <c r="S33" s="199"/>
      <c r="T33" s="199"/>
      <c r="U33" s="199"/>
      <c r="V33" s="199"/>
      <c r="W33" s="721"/>
      <c r="X33" s="199"/>
      <c r="Y33" s="721"/>
      <c r="Z33" s="199"/>
      <c r="AA33" s="200" t="s">
        <v>1165</v>
      </c>
      <c r="AB33" s="476"/>
      <c r="AC33" s="476"/>
    </row>
    <row r="34" spans="1:29" ht="102" customHeight="1" x14ac:dyDescent="0.25">
      <c r="A34" s="758"/>
      <c r="B34" s="758"/>
      <c r="C34" s="607"/>
      <c r="D34" s="602"/>
      <c r="E34" s="761" t="s">
        <v>1453</v>
      </c>
      <c r="F34" s="559"/>
      <c r="G34" s="719"/>
      <c r="H34" s="559"/>
      <c r="I34" s="463"/>
      <c r="J34" s="199">
        <f>L34+N34</f>
        <v>23996.6</v>
      </c>
      <c r="K34" s="721">
        <v>23996.6</v>
      </c>
      <c r="L34" s="199">
        <v>18551</v>
      </c>
      <c r="M34" s="199"/>
      <c r="N34" s="199">
        <v>5445.6</v>
      </c>
      <c r="O34" s="199"/>
      <c r="P34" s="199">
        <f>L34</f>
        <v>18551</v>
      </c>
      <c r="Q34" s="199"/>
      <c r="R34" s="199">
        <f>N34</f>
        <v>5445.6</v>
      </c>
      <c r="S34" s="199"/>
      <c r="T34" s="199"/>
      <c r="U34" s="199"/>
      <c r="V34" s="199"/>
      <c r="W34" s="721"/>
      <c r="X34" s="199"/>
      <c r="Y34" s="721"/>
      <c r="Z34" s="199"/>
      <c r="AA34" s="200" t="s">
        <v>1166</v>
      </c>
      <c r="AB34" s="471" t="s">
        <v>1158</v>
      </c>
      <c r="AC34" s="476"/>
    </row>
    <row r="35" spans="1:29" ht="102" customHeight="1" x14ac:dyDescent="0.25">
      <c r="A35" s="758"/>
      <c r="B35" s="758"/>
      <c r="C35" s="607"/>
      <c r="D35" s="602"/>
      <c r="E35" s="761" t="s">
        <v>1453</v>
      </c>
      <c r="F35" s="559"/>
      <c r="G35" s="719"/>
      <c r="H35" s="559"/>
      <c r="I35" s="463"/>
      <c r="J35" s="365">
        <v>46422.2</v>
      </c>
      <c r="K35" s="741">
        <v>46422.2</v>
      </c>
      <c r="L35" s="365">
        <v>46422.2</v>
      </c>
      <c r="M35" s="365"/>
      <c r="N35" s="365"/>
      <c r="O35" s="365"/>
      <c r="P35" s="365">
        <f>L35</f>
        <v>46422.2</v>
      </c>
      <c r="Q35" s="365"/>
      <c r="R35" s="365"/>
      <c r="S35" s="365"/>
      <c r="T35" s="365"/>
      <c r="U35" s="365"/>
      <c r="V35" s="365"/>
      <c r="W35" s="741"/>
      <c r="X35" s="365"/>
      <c r="Y35" s="741"/>
      <c r="Z35" s="365"/>
      <c r="AA35" s="217" t="s">
        <v>1157</v>
      </c>
      <c r="AB35" s="471" t="s">
        <v>1158</v>
      </c>
      <c r="AC35" s="476"/>
    </row>
    <row r="36" spans="1:29" ht="126" customHeight="1" x14ac:dyDescent="0.25">
      <c r="A36" s="758"/>
      <c r="B36" s="758"/>
      <c r="C36" s="607"/>
      <c r="D36" s="602"/>
      <c r="E36" s="761" t="s">
        <v>1453</v>
      </c>
      <c r="F36" s="559"/>
      <c r="G36" s="719"/>
      <c r="H36" s="559"/>
      <c r="I36" s="463"/>
      <c r="J36" s="365">
        <v>739.7</v>
      </c>
      <c r="K36" s="741">
        <v>739.7</v>
      </c>
      <c r="L36" s="365"/>
      <c r="M36" s="365"/>
      <c r="N36" s="365">
        <v>739.7</v>
      </c>
      <c r="O36" s="365"/>
      <c r="P36" s="365"/>
      <c r="Q36" s="365"/>
      <c r="R36" s="365">
        <f>N36</f>
        <v>739.7</v>
      </c>
      <c r="S36" s="365"/>
      <c r="T36" s="365"/>
      <c r="U36" s="365"/>
      <c r="V36" s="365"/>
      <c r="W36" s="741"/>
      <c r="X36" s="365"/>
      <c r="Y36" s="741"/>
      <c r="Z36" s="365"/>
      <c r="AA36" s="217" t="s">
        <v>1161</v>
      </c>
      <c r="AB36" s="476"/>
      <c r="AC36" s="476"/>
    </row>
    <row r="37" spans="1:29" ht="126" customHeight="1" x14ac:dyDescent="0.25">
      <c r="A37" s="758"/>
      <c r="B37" s="758"/>
      <c r="C37" s="607"/>
      <c r="D37" s="602"/>
      <c r="E37" s="761" t="s">
        <v>1453</v>
      </c>
      <c r="F37" s="559"/>
      <c r="G37" s="719"/>
      <c r="H37" s="559"/>
      <c r="I37" s="463"/>
      <c r="J37" s="365">
        <v>80104.100000000006</v>
      </c>
      <c r="K37" s="741">
        <v>80104.100000000006</v>
      </c>
      <c r="L37" s="365">
        <v>80104.100000000006</v>
      </c>
      <c r="M37" s="365"/>
      <c r="N37" s="365"/>
      <c r="O37" s="365"/>
      <c r="P37" s="365">
        <f>L37</f>
        <v>80104.100000000006</v>
      </c>
      <c r="Q37" s="365"/>
      <c r="R37" s="365"/>
      <c r="S37" s="365"/>
      <c r="T37" s="365"/>
      <c r="U37" s="365"/>
      <c r="V37" s="365"/>
      <c r="W37" s="741"/>
      <c r="X37" s="365"/>
      <c r="Y37" s="741"/>
      <c r="Z37" s="365"/>
      <c r="AA37" s="217" t="s">
        <v>1159</v>
      </c>
      <c r="AB37" s="471" t="s">
        <v>1158</v>
      </c>
      <c r="AC37" s="476"/>
    </row>
    <row r="38" spans="1:29" ht="166.5" customHeight="1" x14ac:dyDescent="0.25">
      <c r="A38" s="758"/>
      <c r="B38" s="758"/>
      <c r="C38" s="607"/>
      <c r="D38" s="602"/>
      <c r="E38" s="761" t="s">
        <v>1453</v>
      </c>
      <c r="F38" s="559"/>
      <c r="G38" s="719"/>
      <c r="H38" s="559"/>
      <c r="I38" s="463"/>
      <c r="J38" s="199">
        <v>19505.099999999999</v>
      </c>
      <c r="K38" s="721">
        <v>19505.099999999999</v>
      </c>
      <c r="L38" s="199">
        <f>J38-N38</f>
        <v>13748.099999999999</v>
      </c>
      <c r="M38" s="199"/>
      <c r="N38" s="199">
        <v>5757</v>
      </c>
      <c r="O38" s="199"/>
      <c r="P38" s="199">
        <f>L38</f>
        <v>13748.099999999999</v>
      </c>
      <c r="Q38" s="199"/>
      <c r="R38" s="199">
        <f>N38</f>
        <v>5757</v>
      </c>
      <c r="S38" s="199"/>
      <c r="T38" s="199"/>
      <c r="U38" s="199"/>
      <c r="V38" s="199"/>
      <c r="W38" s="721"/>
      <c r="X38" s="199"/>
      <c r="Y38" s="721"/>
      <c r="Z38" s="199"/>
      <c r="AA38" s="200" t="s">
        <v>1167</v>
      </c>
      <c r="AB38" s="471" t="s">
        <v>1158</v>
      </c>
      <c r="AC38" s="476"/>
    </row>
    <row r="39" spans="1:29" ht="166.5" customHeight="1" x14ac:dyDescent="0.25">
      <c r="A39" s="758"/>
      <c r="B39" s="758"/>
      <c r="C39" s="607"/>
      <c r="D39" s="602"/>
      <c r="E39" s="761" t="s">
        <v>1453</v>
      </c>
      <c r="F39" s="559"/>
      <c r="G39" s="719"/>
      <c r="H39" s="559"/>
      <c r="I39" s="463"/>
      <c r="J39" s="365">
        <v>47144.2</v>
      </c>
      <c r="K39" s="741">
        <v>47144.2</v>
      </c>
      <c r="L39" s="365">
        <v>47144.2</v>
      </c>
      <c r="M39" s="365"/>
      <c r="N39" s="365"/>
      <c r="O39" s="365"/>
      <c r="P39" s="365">
        <f>L39</f>
        <v>47144.2</v>
      </c>
      <c r="Q39" s="365"/>
      <c r="R39" s="365"/>
      <c r="S39" s="365"/>
      <c r="T39" s="365"/>
      <c r="U39" s="365"/>
      <c r="V39" s="365"/>
      <c r="W39" s="741"/>
      <c r="X39" s="365"/>
      <c r="Y39" s="741"/>
      <c r="Z39" s="365"/>
      <c r="AA39" s="217" t="s">
        <v>1168</v>
      </c>
      <c r="AB39" s="471" t="s">
        <v>1158</v>
      </c>
      <c r="AC39" s="476"/>
    </row>
    <row r="40" spans="1:29" ht="166.5" customHeight="1" x14ac:dyDescent="0.25">
      <c r="A40" s="758"/>
      <c r="B40" s="758"/>
      <c r="C40" s="607"/>
      <c r="D40" s="602"/>
      <c r="E40" s="761" t="s">
        <v>1453</v>
      </c>
      <c r="F40" s="559"/>
      <c r="G40" s="719"/>
      <c r="H40" s="559"/>
      <c r="I40" s="463"/>
      <c r="J40" s="199"/>
      <c r="K40" s="721"/>
      <c r="L40" s="199"/>
      <c r="M40" s="199"/>
      <c r="N40" s="199"/>
      <c r="O40" s="199"/>
      <c r="P40" s="199"/>
      <c r="Q40" s="199"/>
      <c r="R40" s="199"/>
      <c r="S40" s="199"/>
      <c r="T40" s="199"/>
      <c r="U40" s="199"/>
      <c r="V40" s="199"/>
      <c r="W40" s="721"/>
      <c r="X40" s="199"/>
      <c r="Y40" s="721"/>
      <c r="Z40" s="199">
        <v>9876.5</v>
      </c>
      <c r="AA40" s="200" t="s">
        <v>1169</v>
      </c>
      <c r="AB40" s="476" t="s">
        <v>1170</v>
      </c>
      <c r="AC40" s="476"/>
    </row>
    <row r="41" spans="1:29" x14ac:dyDescent="0.25">
      <c r="A41" s="758"/>
      <c r="B41" s="758" t="s">
        <v>1171</v>
      </c>
      <c r="C41" s="758"/>
      <c r="D41" s="758"/>
      <c r="E41" s="312"/>
      <c r="F41" s="463">
        <f>SUM(F30:F40)</f>
        <v>1886923.8</v>
      </c>
      <c r="G41" s="718">
        <f t="shared" ref="G41:Z41" si="4">SUM(G30:G40)</f>
        <v>1541731.1</v>
      </c>
      <c r="H41" s="463">
        <f t="shared" si="4"/>
        <v>1886923.8</v>
      </c>
      <c r="I41" s="463">
        <f t="shared" si="4"/>
        <v>0</v>
      </c>
      <c r="J41" s="463">
        <f>SUM(J30:J40)</f>
        <v>221190.2</v>
      </c>
      <c r="K41" s="718">
        <f t="shared" si="4"/>
        <v>219340.2</v>
      </c>
      <c r="L41" s="463">
        <f t="shared" si="4"/>
        <v>207819.59999999998</v>
      </c>
      <c r="M41" s="463">
        <f t="shared" si="4"/>
        <v>0</v>
      </c>
      <c r="N41" s="463">
        <f t="shared" si="4"/>
        <v>13370.6</v>
      </c>
      <c r="O41" s="463">
        <f t="shared" si="4"/>
        <v>0</v>
      </c>
      <c r="P41" s="463">
        <f t="shared" si="4"/>
        <v>207819.59999999998</v>
      </c>
      <c r="Q41" s="463">
        <f t="shared" si="4"/>
        <v>0</v>
      </c>
      <c r="R41" s="463">
        <f t="shared" si="4"/>
        <v>13370.6</v>
      </c>
      <c r="S41" s="463">
        <f t="shared" si="4"/>
        <v>0</v>
      </c>
      <c r="T41" s="463">
        <f t="shared" si="4"/>
        <v>0</v>
      </c>
      <c r="U41" s="463">
        <f t="shared" si="4"/>
        <v>0</v>
      </c>
      <c r="V41" s="463">
        <f t="shared" si="4"/>
        <v>83142.3</v>
      </c>
      <c r="W41" s="718">
        <f t="shared" si="4"/>
        <v>68325</v>
      </c>
      <c r="X41" s="463">
        <f t="shared" si="4"/>
        <v>0</v>
      </c>
      <c r="Y41" s="718">
        <f t="shared" si="4"/>
        <v>0</v>
      </c>
      <c r="Z41" s="463">
        <f t="shared" si="4"/>
        <v>9876.5</v>
      </c>
      <c r="AA41" s="472"/>
      <c r="AB41" s="476"/>
      <c r="AC41" s="476"/>
    </row>
    <row r="42" spans="1:29" ht="35.25" customHeight="1" x14ac:dyDescent="0.25">
      <c r="A42" s="758"/>
      <c r="B42" s="563" t="s">
        <v>1172</v>
      </c>
      <c r="C42" s="563"/>
      <c r="D42" s="563"/>
      <c r="E42" s="472"/>
      <c r="F42" s="463">
        <f>F41+F29+F22</f>
        <v>2734633.6</v>
      </c>
      <c r="G42" s="718">
        <f t="shared" ref="G42:Z42" si="5">G41+G29+G22</f>
        <v>2352463.5</v>
      </c>
      <c r="H42" s="463">
        <f t="shared" si="5"/>
        <v>2734633.6</v>
      </c>
      <c r="I42" s="463">
        <f t="shared" si="5"/>
        <v>0</v>
      </c>
      <c r="J42" s="463">
        <f t="shared" si="5"/>
        <v>410818.10000000003</v>
      </c>
      <c r="K42" s="718">
        <f t="shared" si="5"/>
        <v>408821.5</v>
      </c>
      <c r="L42" s="463">
        <f t="shared" si="5"/>
        <v>397300.9</v>
      </c>
      <c r="M42" s="463">
        <f t="shared" si="5"/>
        <v>0</v>
      </c>
      <c r="N42" s="463">
        <f t="shared" si="5"/>
        <v>13517.2</v>
      </c>
      <c r="O42" s="463">
        <f t="shared" si="5"/>
        <v>0</v>
      </c>
      <c r="P42" s="463">
        <f t="shared" si="5"/>
        <v>397300.9</v>
      </c>
      <c r="Q42" s="463">
        <f t="shared" si="5"/>
        <v>0</v>
      </c>
      <c r="R42" s="463">
        <f t="shared" si="5"/>
        <v>13517.2</v>
      </c>
      <c r="S42" s="463">
        <f t="shared" si="5"/>
        <v>0</v>
      </c>
      <c r="T42" s="463">
        <f t="shared" si="5"/>
        <v>0</v>
      </c>
      <c r="U42" s="463">
        <f t="shared" si="5"/>
        <v>0</v>
      </c>
      <c r="V42" s="463">
        <f t="shared" si="5"/>
        <v>360149.9</v>
      </c>
      <c r="W42" s="718">
        <f t="shared" si="5"/>
        <v>271213</v>
      </c>
      <c r="X42" s="463">
        <f t="shared" si="5"/>
        <v>0</v>
      </c>
      <c r="Y42" s="718">
        <f t="shared" si="5"/>
        <v>0</v>
      </c>
      <c r="Z42" s="463">
        <f t="shared" si="5"/>
        <v>9876.5</v>
      </c>
      <c r="AA42" s="472"/>
      <c r="AB42" s="476"/>
      <c r="AC42" s="476"/>
    </row>
    <row r="43" spans="1:29" ht="165" x14ac:dyDescent="0.25">
      <c r="A43" s="758"/>
      <c r="B43" s="464">
        <v>2021</v>
      </c>
      <c r="C43" s="460" t="s">
        <v>1173</v>
      </c>
      <c r="D43" s="465" t="s">
        <v>1174</v>
      </c>
      <c r="E43" s="465" t="s">
        <v>1175</v>
      </c>
      <c r="F43" s="467"/>
      <c r="G43" s="720"/>
      <c r="H43" s="467"/>
      <c r="I43" s="467"/>
      <c r="J43" s="365"/>
      <c r="K43" s="741"/>
      <c r="L43" s="365"/>
      <c r="M43" s="365"/>
      <c r="N43" s="365"/>
      <c r="O43" s="365"/>
      <c r="P43" s="365"/>
      <c r="Q43" s="365"/>
      <c r="R43" s="365"/>
      <c r="S43" s="365"/>
      <c r="T43" s="365"/>
      <c r="U43" s="365"/>
      <c r="V43" s="365"/>
      <c r="W43" s="741"/>
      <c r="X43" s="365"/>
      <c r="Y43" s="741"/>
      <c r="Z43" s="365"/>
      <c r="AA43" s="217"/>
      <c r="AB43" s="467"/>
      <c r="AC43" s="472"/>
    </row>
    <row r="44" spans="1:29" x14ac:dyDescent="0.25">
      <c r="A44" s="758"/>
      <c r="B44" s="312" t="s">
        <v>1155</v>
      </c>
      <c r="C44" s="312"/>
      <c r="D44" s="312"/>
      <c r="E44" s="312"/>
      <c r="F44" s="467">
        <f>SUM(F43)</f>
        <v>0</v>
      </c>
      <c r="G44" s="720">
        <f t="shared" ref="G44:Z44" si="6">SUM(G43)</f>
        <v>0</v>
      </c>
      <c r="H44" s="467">
        <f t="shared" si="6"/>
        <v>0</v>
      </c>
      <c r="I44" s="467">
        <f t="shared" si="6"/>
        <v>0</v>
      </c>
      <c r="J44" s="467">
        <f t="shared" si="6"/>
        <v>0</v>
      </c>
      <c r="K44" s="720">
        <f t="shared" si="6"/>
        <v>0</v>
      </c>
      <c r="L44" s="467">
        <f t="shared" si="6"/>
        <v>0</v>
      </c>
      <c r="M44" s="467">
        <f t="shared" si="6"/>
        <v>0</v>
      </c>
      <c r="N44" s="467">
        <f t="shared" si="6"/>
        <v>0</v>
      </c>
      <c r="O44" s="467">
        <f t="shared" si="6"/>
        <v>0</v>
      </c>
      <c r="P44" s="467">
        <f t="shared" si="6"/>
        <v>0</v>
      </c>
      <c r="Q44" s="467">
        <f t="shared" si="6"/>
        <v>0</v>
      </c>
      <c r="R44" s="467">
        <f t="shared" si="6"/>
        <v>0</v>
      </c>
      <c r="S44" s="467">
        <f t="shared" si="6"/>
        <v>0</v>
      </c>
      <c r="T44" s="467">
        <f t="shared" si="6"/>
        <v>0</v>
      </c>
      <c r="U44" s="467">
        <f t="shared" si="6"/>
        <v>0</v>
      </c>
      <c r="V44" s="467">
        <f t="shared" si="6"/>
        <v>0</v>
      </c>
      <c r="W44" s="720">
        <f t="shared" si="6"/>
        <v>0</v>
      </c>
      <c r="X44" s="467">
        <f t="shared" si="6"/>
        <v>0</v>
      </c>
      <c r="Y44" s="720">
        <f t="shared" si="6"/>
        <v>0</v>
      </c>
      <c r="Z44" s="467">
        <f t="shared" si="6"/>
        <v>0</v>
      </c>
      <c r="AA44" s="467"/>
      <c r="AB44" s="461"/>
      <c r="AC44" s="215"/>
    </row>
    <row r="45" spans="1:29" ht="165" x14ac:dyDescent="0.25">
      <c r="A45" s="758"/>
      <c r="B45" s="464">
        <v>2022</v>
      </c>
      <c r="C45" s="460" t="s">
        <v>1173</v>
      </c>
      <c r="D45" s="465" t="s">
        <v>1174</v>
      </c>
      <c r="E45" s="465" t="s">
        <v>1175</v>
      </c>
      <c r="F45" s="467"/>
      <c r="G45" s="720"/>
      <c r="H45" s="467"/>
      <c r="I45" s="467"/>
      <c r="J45" s="365"/>
      <c r="K45" s="741"/>
      <c r="L45" s="365"/>
      <c r="M45" s="365"/>
      <c r="N45" s="365"/>
      <c r="O45" s="365"/>
      <c r="P45" s="365"/>
      <c r="Q45" s="365"/>
      <c r="R45" s="365"/>
      <c r="S45" s="365"/>
      <c r="T45" s="365"/>
      <c r="U45" s="365"/>
      <c r="V45" s="365"/>
      <c r="W45" s="741"/>
      <c r="X45" s="365"/>
      <c r="Y45" s="741"/>
      <c r="Z45" s="365"/>
      <c r="AA45" s="217"/>
      <c r="AB45" s="467"/>
      <c r="AC45" s="472"/>
    </row>
    <row r="46" spans="1:29" x14ac:dyDescent="0.25">
      <c r="A46" s="758"/>
      <c r="B46" s="312" t="s">
        <v>1176</v>
      </c>
      <c r="C46" s="312"/>
      <c r="D46" s="312"/>
      <c r="E46" s="312"/>
      <c r="F46" s="463">
        <f>SUM(F45)</f>
        <v>0</v>
      </c>
      <c r="G46" s="718">
        <f t="shared" ref="G46:Z46" si="7">SUM(G45)</f>
        <v>0</v>
      </c>
      <c r="H46" s="463">
        <f t="shared" si="7"/>
        <v>0</v>
      </c>
      <c r="I46" s="463">
        <f t="shared" si="7"/>
        <v>0</v>
      </c>
      <c r="J46" s="463">
        <f t="shared" si="7"/>
        <v>0</v>
      </c>
      <c r="K46" s="718">
        <f t="shared" si="7"/>
        <v>0</v>
      </c>
      <c r="L46" s="463">
        <f t="shared" si="7"/>
        <v>0</v>
      </c>
      <c r="M46" s="463">
        <f t="shared" si="7"/>
        <v>0</v>
      </c>
      <c r="N46" s="463">
        <f t="shared" si="7"/>
        <v>0</v>
      </c>
      <c r="O46" s="463">
        <f t="shared" si="7"/>
        <v>0</v>
      </c>
      <c r="P46" s="463">
        <f t="shared" si="7"/>
        <v>0</v>
      </c>
      <c r="Q46" s="463">
        <f t="shared" si="7"/>
        <v>0</v>
      </c>
      <c r="R46" s="463">
        <f t="shared" si="7"/>
        <v>0</v>
      </c>
      <c r="S46" s="463">
        <f t="shared" si="7"/>
        <v>0</v>
      </c>
      <c r="T46" s="463">
        <f t="shared" si="7"/>
        <v>0</v>
      </c>
      <c r="U46" s="463">
        <f t="shared" si="7"/>
        <v>0</v>
      </c>
      <c r="V46" s="463">
        <f t="shared" si="7"/>
        <v>0</v>
      </c>
      <c r="W46" s="718">
        <f t="shared" si="7"/>
        <v>0</v>
      </c>
      <c r="X46" s="463">
        <f t="shared" si="7"/>
        <v>0</v>
      </c>
      <c r="Y46" s="718">
        <f t="shared" si="7"/>
        <v>0</v>
      </c>
      <c r="Z46" s="463">
        <f t="shared" si="7"/>
        <v>0</v>
      </c>
      <c r="AA46" s="472"/>
      <c r="AB46" s="472"/>
      <c r="AC46" s="472"/>
    </row>
    <row r="47" spans="1:29" ht="165" x14ac:dyDescent="0.25">
      <c r="A47" s="758"/>
      <c r="B47" s="464">
        <v>2023</v>
      </c>
      <c r="C47" s="460" t="s">
        <v>1173</v>
      </c>
      <c r="D47" s="465" t="s">
        <v>1174</v>
      </c>
      <c r="E47" s="465" t="s">
        <v>1175</v>
      </c>
      <c r="F47" s="463"/>
      <c r="G47" s="718"/>
      <c r="H47" s="463"/>
      <c r="I47" s="463"/>
      <c r="J47" s="199"/>
      <c r="K47" s="721"/>
      <c r="L47" s="199"/>
      <c r="M47" s="199"/>
      <c r="N47" s="199"/>
      <c r="O47" s="199"/>
      <c r="P47" s="199"/>
      <c r="Q47" s="199"/>
      <c r="R47" s="199"/>
      <c r="S47" s="199"/>
      <c r="T47" s="199"/>
      <c r="U47" s="199"/>
      <c r="V47" s="199"/>
      <c r="W47" s="721"/>
      <c r="X47" s="199"/>
      <c r="Y47" s="721"/>
      <c r="Z47" s="199"/>
      <c r="AA47" s="472"/>
      <c r="AB47" s="472"/>
      <c r="AC47" s="472"/>
    </row>
    <row r="48" spans="1:29" x14ac:dyDescent="0.25">
      <c r="A48" s="758"/>
      <c r="B48" s="312" t="s">
        <v>1171</v>
      </c>
      <c r="C48" s="312"/>
      <c r="D48" s="312"/>
      <c r="E48" s="312"/>
      <c r="F48" s="463">
        <f>F47</f>
        <v>0</v>
      </c>
      <c r="G48" s="718">
        <f t="shared" ref="G48:Z48" si="8">G47</f>
        <v>0</v>
      </c>
      <c r="H48" s="463">
        <f t="shared" si="8"/>
        <v>0</v>
      </c>
      <c r="I48" s="463">
        <f t="shared" si="8"/>
        <v>0</v>
      </c>
      <c r="J48" s="463">
        <f t="shared" si="8"/>
        <v>0</v>
      </c>
      <c r="K48" s="718">
        <f t="shared" si="8"/>
        <v>0</v>
      </c>
      <c r="L48" s="463">
        <f t="shared" si="8"/>
        <v>0</v>
      </c>
      <c r="M48" s="463">
        <f t="shared" si="8"/>
        <v>0</v>
      </c>
      <c r="N48" s="463">
        <f t="shared" si="8"/>
        <v>0</v>
      </c>
      <c r="O48" s="463">
        <f t="shared" si="8"/>
        <v>0</v>
      </c>
      <c r="P48" s="463">
        <f t="shared" si="8"/>
        <v>0</v>
      </c>
      <c r="Q48" s="463">
        <f t="shared" si="8"/>
        <v>0</v>
      </c>
      <c r="R48" s="463">
        <f t="shared" si="8"/>
        <v>0</v>
      </c>
      <c r="S48" s="463">
        <f t="shared" si="8"/>
        <v>0</v>
      </c>
      <c r="T48" s="463">
        <f t="shared" si="8"/>
        <v>0</v>
      </c>
      <c r="U48" s="463">
        <f t="shared" si="8"/>
        <v>0</v>
      </c>
      <c r="V48" s="463">
        <f t="shared" si="8"/>
        <v>0</v>
      </c>
      <c r="W48" s="718">
        <f t="shared" si="8"/>
        <v>0</v>
      </c>
      <c r="X48" s="463">
        <f t="shared" si="8"/>
        <v>0</v>
      </c>
      <c r="Y48" s="718">
        <f t="shared" si="8"/>
        <v>0</v>
      </c>
      <c r="Z48" s="463">
        <f t="shared" si="8"/>
        <v>0</v>
      </c>
      <c r="AA48" s="472"/>
      <c r="AB48" s="472"/>
      <c r="AC48" s="472"/>
    </row>
    <row r="49" spans="1:29" ht="30.75" customHeight="1" x14ac:dyDescent="0.25">
      <c r="A49" s="758"/>
      <c r="B49" s="563" t="s">
        <v>1172</v>
      </c>
      <c r="C49" s="563"/>
      <c r="D49" s="563"/>
      <c r="E49" s="472"/>
      <c r="F49" s="463">
        <f>F48+F46+F44</f>
        <v>0</v>
      </c>
      <c r="G49" s="718">
        <f t="shared" ref="G49:Z49" si="9">G48+G46+G44</f>
        <v>0</v>
      </c>
      <c r="H49" s="463">
        <f t="shared" si="9"/>
        <v>0</v>
      </c>
      <c r="I49" s="463">
        <f t="shared" si="9"/>
        <v>0</v>
      </c>
      <c r="J49" s="463">
        <f t="shared" si="9"/>
        <v>0</v>
      </c>
      <c r="K49" s="718">
        <f t="shared" si="9"/>
        <v>0</v>
      </c>
      <c r="L49" s="463">
        <f t="shared" si="9"/>
        <v>0</v>
      </c>
      <c r="M49" s="463">
        <f t="shared" si="9"/>
        <v>0</v>
      </c>
      <c r="N49" s="463">
        <f t="shared" si="9"/>
        <v>0</v>
      </c>
      <c r="O49" s="463">
        <f t="shared" si="9"/>
        <v>0</v>
      </c>
      <c r="P49" s="463">
        <f t="shared" si="9"/>
        <v>0</v>
      </c>
      <c r="Q49" s="463">
        <f t="shared" si="9"/>
        <v>0</v>
      </c>
      <c r="R49" s="463">
        <f t="shared" si="9"/>
        <v>0</v>
      </c>
      <c r="S49" s="463">
        <f t="shared" si="9"/>
        <v>0</v>
      </c>
      <c r="T49" s="463">
        <f t="shared" si="9"/>
        <v>0</v>
      </c>
      <c r="U49" s="463">
        <f t="shared" si="9"/>
        <v>0</v>
      </c>
      <c r="V49" s="463">
        <f t="shared" si="9"/>
        <v>0</v>
      </c>
      <c r="W49" s="718">
        <f t="shared" si="9"/>
        <v>0</v>
      </c>
      <c r="X49" s="463">
        <f t="shared" si="9"/>
        <v>0</v>
      </c>
      <c r="Y49" s="718">
        <f t="shared" si="9"/>
        <v>0</v>
      </c>
      <c r="Z49" s="463">
        <f t="shared" si="9"/>
        <v>0</v>
      </c>
      <c r="AA49" s="472"/>
      <c r="AB49" s="472"/>
      <c r="AC49" s="472"/>
    </row>
    <row r="50" spans="1:29" ht="185.25" x14ac:dyDescent="0.25">
      <c r="A50" s="758"/>
      <c r="B50" s="464">
        <v>2021</v>
      </c>
      <c r="C50" s="460" t="s">
        <v>1177</v>
      </c>
      <c r="D50" s="465" t="s">
        <v>1178</v>
      </c>
      <c r="E50" s="465" t="s">
        <v>1175</v>
      </c>
      <c r="F50" s="467"/>
      <c r="G50" s="720"/>
      <c r="H50" s="467"/>
      <c r="I50" s="467"/>
      <c r="J50" s="365"/>
      <c r="K50" s="741"/>
      <c r="L50" s="365"/>
      <c r="M50" s="365"/>
      <c r="N50" s="365"/>
      <c r="O50" s="365"/>
      <c r="P50" s="365"/>
      <c r="Q50" s="365"/>
      <c r="R50" s="365"/>
      <c r="S50" s="365"/>
      <c r="T50" s="365"/>
      <c r="U50" s="365"/>
      <c r="V50" s="365"/>
      <c r="W50" s="741"/>
      <c r="X50" s="365"/>
      <c r="Y50" s="741"/>
      <c r="Z50" s="365"/>
      <c r="AA50" s="217"/>
      <c r="AB50" s="467"/>
      <c r="AC50" s="472"/>
    </row>
    <row r="51" spans="1:29" x14ac:dyDescent="0.25">
      <c r="A51" s="758"/>
      <c r="B51" s="312" t="s">
        <v>1155</v>
      </c>
      <c r="C51" s="312"/>
      <c r="D51" s="312"/>
      <c r="E51" s="312"/>
      <c r="F51" s="467">
        <f>SUM(F50)</f>
        <v>0</v>
      </c>
      <c r="G51" s="720">
        <f t="shared" ref="G51:Z51" si="10">SUM(G50)</f>
        <v>0</v>
      </c>
      <c r="H51" s="467">
        <f t="shared" si="10"/>
        <v>0</v>
      </c>
      <c r="I51" s="467">
        <f t="shared" si="10"/>
        <v>0</v>
      </c>
      <c r="J51" s="467">
        <f t="shared" si="10"/>
        <v>0</v>
      </c>
      <c r="K51" s="720">
        <f t="shared" si="10"/>
        <v>0</v>
      </c>
      <c r="L51" s="467">
        <f t="shared" si="10"/>
        <v>0</v>
      </c>
      <c r="M51" s="467">
        <f t="shared" si="10"/>
        <v>0</v>
      </c>
      <c r="N51" s="467">
        <f t="shared" si="10"/>
        <v>0</v>
      </c>
      <c r="O51" s="467">
        <f t="shared" si="10"/>
        <v>0</v>
      </c>
      <c r="P51" s="467">
        <f t="shared" si="10"/>
        <v>0</v>
      </c>
      <c r="Q51" s="467">
        <f t="shared" si="10"/>
        <v>0</v>
      </c>
      <c r="R51" s="467">
        <f t="shared" si="10"/>
        <v>0</v>
      </c>
      <c r="S51" s="467">
        <f t="shared" si="10"/>
        <v>0</v>
      </c>
      <c r="T51" s="467">
        <f t="shared" si="10"/>
        <v>0</v>
      </c>
      <c r="U51" s="467">
        <f t="shared" si="10"/>
        <v>0</v>
      </c>
      <c r="V51" s="467">
        <f t="shared" si="10"/>
        <v>0</v>
      </c>
      <c r="W51" s="720">
        <f t="shared" si="10"/>
        <v>0</v>
      </c>
      <c r="X51" s="467">
        <f t="shared" si="10"/>
        <v>0</v>
      </c>
      <c r="Y51" s="720">
        <f t="shared" si="10"/>
        <v>0</v>
      </c>
      <c r="Z51" s="467">
        <f t="shared" si="10"/>
        <v>0</v>
      </c>
      <c r="AA51" s="467"/>
      <c r="AB51" s="461"/>
      <c r="AC51" s="215"/>
    </row>
    <row r="52" spans="1:29" ht="185.25" x14ac:dyDescent="0.25">
      <c r="A52" s="758"/>
      <c r="B52" s="464">
        <v>2022</v>
      </c>
      <c r="C52" s="460" t="s">
        <v>1177</v>
      </c>
      <c r="D52" s="465" t="s">
        <v>1178</v>
      </c>
      <c r="E52" s="465" t="s">
        <v>1175</v>
      </c>
      <c r="F52" s="467"/>
      <c r="G52" s="720"/>
      <c r="H52" s="467"/>
      <c r="I52" s="467"/>
      <c r="J52" s="365"/>
      <c r="K52" s="741"/>
      <c r="L52" s="365"/>
      <c r="M52" s="365"/>
      <c r="N52" s="365"/>
      <c r="O52" s="365"/>
      <c r="P52" s="365"/>
      <c r="Q52" s="365"/>
      <c r="R52" s="365"/>
      <c r="S52" s="365"/>
      <c r="T52" s="365"/>
      <c r="U52" s="365"/>
      <c r="V52" s="365"/>
      <c r="W52" s="741"/>
      <c r="X52" s="365"/>
      <c r="Y52" s="741"/>
      <c r="Z52" s="365"/>
      <c r="AA52" s="217"/>
      <c r="AB52" s="467"/>
      <c r="AC52" s="472"/>
    </row>
    <row r="53" spans="1:29" x14ac:dyDescent="0.25">
      <c r="A53" s="758"/>
      <c r="B53" s="312" t="s">
        <v>1176</v>
      </c>
      <c r="C53" s="312"/>
      <c r="D53" s="312"/>
      <c r="E53" s="312"/>
      <c r="F53" s="463">
        <f>SUM(F52)</f>
        <v>0</v>
      </c>
      <c r="G53" s="718">
        <f t="shared" ref="G53:Z53" si="11">SUM(G52)</f>
        <v>0</v>
      </c>
      <c r="H53" s="463">
        <f t="shared" si="11"/>
        <v>0</v>
      </c>
      <c r="I53" s="463">
        <f t="shared" si="11"/>
        <v>0</v>
      </c>
      <c r="J53" s="463">
        <f t="shared" si="11"/>
        <v>0</v>
      </c>
      <c r="K53" s="718">
        <f t="shared" si="11"/>
        <v>0</v>
      </c>
      <c r="L53" s="463">
        <f t="shared" si="11"/>
        <v>0</v>
      </c>
      <c r="M53" s="463">
        <f t="shared" si="11"/>
        <v>0</v>
      </c>
      <c r="N53" s="463">
        <f t="shared" si="11"/>
        <v>0</v>
      </c>
      <c r="O53" s="463">
        <f t="shared" si="11"/>
        <v>0</v>
      </c>
      <c r="P53" s="463">
        <f t="shared" si="11"/>
        <v>0</v>
      </c>
      <c r="Q53" s="463">
        <f t="shared" si="11"/>
        <v>0</v>
      </c>
      <c r="R53" s="463">
        <f t="shared" si="11"/>
        <v>0</v>
      </c>
      <c r="S53" s="463">
        <f t="shared" si="11"/>
        <v>0</v>
      </c>
      <c r="T53" s="463">
        <f t="shared" si="11"/>
        <v>0</v>
      </c>
      <c r="U53" s="463">
        <f t="shared" si="11"/>
        <v>0</v>
      </c>
      <c r="V53" s="463">
        <f t="shared" si="11"/>
        <v>0</v>
      </c>
      <c r="W53" s="718">
        <f t="shared" si="11"/>
        <v>0</v>
      </c>
      <c r="X53" s="463">
        <f t="shared" si="11"/>
        <v>0</v>
      </c>
      <c r="Y53" s="718">
        <f t="shared" si="11"/>
        <v>0</v>
      </c>
      <c r="Z53" s="463">
        <f t="shared" si="11"/>
        <v>0</v>
      </c>
      <c r="AA53" s="472"/>
      <c r="AB53" s="472"/>
      <c r="AC53" s="472"/>
    </row>
    <row r="54" spans="1:29" ht="185.25" x14ac:dyDescent="0.25">
      <c r="A54" s="758"/>
      <c r="B54" s="464">
        <v>2023</v>
      </c>
      <c r="C54" s="460" t="s">
        <v>1177</v>
      </c>
      <c r="D54" s="465" t="s">
        <v>1178</v>
      </c>
      <c r="E54" s="465" t="s">
        <v>1175</v>
      </c>
      <c r="F54" s="463"/>
      <c r="G54" s="718"/>
      <c r="H54" s="463"/>
      <c r="I54" s="463"/>
      <c r="J54" s="199"/>
      <c r="K54" s="721"/>
      <c r="L54" s="199"/>
      <c r="M54" s="199"/>
      <c r="N54" s="199"/>
      <c r="O54" s="199"/>
      <c r="P54" s="199"/>
      <c r="Q54" s="199"/>
      <c r="R54" s="199"/>
      <c r="S54" s="199"/>
      <c r="T54" s="199"/>
      <c r="U54" s="199"/>
      <c r="V54" s="199"/>
      <c r="W54" s="721"/>
      <c r="X54" s="199"/>
      <c r="Y54" s="721"/>
      <c r="Z54" s="199"/>
      <c r="AA54" s="472"/>
      <c r="AB54" s="472"/>
      <c r="AC54" s="472"/>
    </row>
    <row r="55" spans="1:29" x14ac:dyDescent="0.25">
      <c r="A55" s="758"/>
      <c r="B55" s="312" t="s">
        <v>1171</v>
      </c>
      <c r="C55" s="312"/>
      <c r="D55" s="312"/>
      <c r="E55" s="312"/>
      <c r="F55" s="463">
        <f>F54</f>
        <v>0</v>
      </c>
      <c r="G55" s="718">
        <f t="shared" ref="G55:Z55" si="12">G54</f>
        <v>0</v>
      </c>
      <c r="H55" s="463">
        <f t="shared" si="12"/>
        <v>0</v>
      </c>
      <c r="I55" s="463">
        <f t="shared" si="12"/>
        <v>0</v>
      </c>
      <c r="J55" s="463">
        <f t="shared" si="12"/>
        <v>0</v>
      </c>
      <c r="K55" s="718">
        <f t="shared" si="12"/>
        <v>0</v>
      </c>
      <c r="L55" s="463">
        <f t="shared" si="12"/>
        <v>0</v>
      </c>
      <c r="M55" s="463">
        <f t="shared" si="12"/>
        <v>0</v>
      </c>
      <c r="N55" s="463">
        <f t="shared" si="12"/>
        <v>0</v>
      </c>
      <c r="O55" s="463">
        <f t="shared" si="12"/>
        <v>0</v>
      </c>
      <c r="P55" s="463">
        <f t="shared" si="12"/>
        <v>0</v>
      </c>
      <c r="Q55" s="463">
        <f t="shared" si="12"/>
        <v>0</v>
      </c>
      <c r="R55" s="463">
        <f t="shared" si="12"/>
        <v>0</v>
      </c>
      <c r="S55" s="463">
        <f t="shared" si="12"/>
        <v>0</v>
      </c>
      <c r="T55" s="463">
        <f t="shared" si="12"/>
        <v>0</v>
      </c>
      <c r="U55" s="463">
        <f t="shared" si="12"/>
        <v>0</v>
      </c>
      <c r="V55" s="463">
        <f t="shared" si="12"/>
        <v>0</v>
      </c>
      <c r="W55" s="718">
        <f t="shared" si="12"/>
        <v>0</v>
      </c>
      <c r="X55" s="463">
        <f t="shared" si="12"/>
        <v>0</v>
      </c>
      <c r="Y55" s="718">
        <f t="shared" si="12"/>
        <v>0</v>
      </c>
      <c r="Z55" s="463">
        <f t="shared" si="12"/>
        <v>0</v>
      </c>
      <c r="AA55" s="472"/>
      <c r="AB55" s="472"/>
      <c r="AC55" s="472"/>
    </row>
    <row r="56" spans="1:29" ht="15.75" customHeight="1" x14ac:dyDescent="0.25">
      <c r="A56" s="758"/>
      <c r="B56" s="563" t="s">
        <v>1172</v>
      </c>
      <c r="C56" s="563"/>
      <c r="D56" s="563"/>
      <c r="E56" s="472"/>
      <c r="F56" s="463">
        <f>F55+F53+F51</f>
        <v>0</v>
      </c>
      <c r="G56" s="718">
        <f t="shared" ref="G56:Z56" si="13">G55+G53+G51</f>
        <v>0</v>
      </c>
      <c r="H56" s="463">
        <f t="shared" si="13"/>
        <v>0</v>
      </c>
      <c r="I56" s="463">
        <f t="shared" si="13"/>
        <v>0</v>
      </c>
      <c r="J56" s="463">
        <f t="shared" si="13"/>
        <v>0</v>
      </c>
      <c r="K56" s="718">
        <f t="shared" si="13"/>
        <v>0</v>
      </c>
      <c r="L56" s="463">
        <f t="shared" si="13"/>
        <v>0</v>
      </c>
      <c r="M56" s="463">
        <f t="shared" si="13"/>
        <v>0</v>
      </c>
      <c r="N56" s="463">
        <f t="shared" si="13"/>
        <v>0</v>
      </c>
      <c r="O56" s="463">
        <f t="shared" si="13"/>
        <v>0</v>
      </c>
      <c r="P56" s="463">
        <f t="shared" si="13"/>
        <v>0</v>
      </c>
      <c r="Q56" s="463">
        <f t="shared" si="13"/>
        <v>0</v>
      </c>
      <c r="R56" s="463">
        <f t="shared" si="13"/>
        <v>0</v>
      </c>
      <c r="S56" s="463">
        <f t="shared" si="13"/>
        <v>0</v>
      </c>
      <c r="T56" s="463">
        <f t="shared" si="13"/>
        <v>0</v>
      </c>
      <c r="U56" s="463">
        <f t="shared" si="13"/>
        <v>0</v>
      </c>
      <c r="V56" s="463">
        <f t="shared" si="13"/>
        <v>0</v>
      </c>
      <c r="W56" s="718">
        <f t="shared" si="13"/>
        <v>0</v>
      </c>
      <c r="X56" s="463">
        <f t="shared" si="13"/>
        <v>0</v>
      </c>
      <c r="Y56" s="718">
        <f t="shared" si="13"/>
        <v>0</v>
      </c>
      <c r="Z56" s="463">
        <f t="shared" si="13"/>
        <v>0</v>
      </c>
      <c r="AA56" s="472"/>
      <c r="AB56" s="472"/>
      <c r="AC56" s="472"/>
    </row>
    <row r="57" spans="1:29" x14ac:dyDescent="0.25">
      <c r="A57" s="576" t="s">
        <v>1481</v>
      </c>
      <c r="B57" s="576"/>
      <c r="C57" s="576"/>
      <c r="D57" s="576"/>
      <c r="E57" s="467"/>
      <c r="F57" s="467">
        <f>F56+F49+F42</f>
        <v>2734633.6</v>
      </c>
      <c r="G57" s="720">
        <f t="shared" ref="G57:Z57" si="14">G56+G49+G42</f>
        <v>2352463.5</v>
      </c>
      <c r="H57" s="467">
        <f t="shared" si="14"/>
        <v>2734633.6</v>
      </c>
      <c r="I57" s="467">
        <f t="shared" si="14"/>
        <v>0</v>
      </c>
      <c r="J57" s="467">
        <f t="shared" si="14"/>
        <v>410818.10000000003</v>
      </c>
      <c r="K57" s="720">
        <f t="shared" si="14"/>
        <v>408821.5</v>
      </c>
      <c r="L57" s="467">
        <f t="shared" si="14"/>
        <v>397300.9</v>
      </c>
      <c r="M57" s="467">
        <f t="shared" si="14"/>
        <v>0</v>
      </c>
      <c r="N57" s="467">
        <f t="shared" si="14"/>
        <v>13517.2</v>
      </c>
      <c r="O57" s="467">
        <f t="shared" si="14"/>
        <v>0</v>
      </c>
      <c r="P57" s="467">
        <f t="shared" si="14"/>
        <v>397300.9</v>
      </c>
      <c r="Q57" s="467">
        <f t="shared" si="14"/>
        <v>0</v>
      </c>
      <c r="R57" s="467">
        <f t="shared" si="14"/>
        <v>13517.2</v>
      </c>
      <c r="S57" s="467">
        <f t="shared" si="14"/>
        <v>0</v>
      </c>
      <c r="T57" s="467">
        <f t="shared" si="14"/>
        <v>0</v>
      </c>
      <c r="U57" s="467">
        <f t="shared" si="14"/>
        <v>0</v>
      </c>
      <c r="V57" s="467">
        <f t="shared" si="14"/>
        <v>360149.9</v>
      </c>
      <c r="W57" s="720">
        <f t="shared" si="14"/>
        <v>271213</v>
      </c>
      <c r="X57" s="467">
        <f t="shared" si="14"/>
        <v>0</v>
      </c>
      <c r="Y57" s="720">
        <f t="shared" si="14"/>
        <v>0</v>
      </c>
      <c r="Z57" s="467">
        <f t="shared" si="14"/>
        <v>9876.5</v>
      </c>
      <c r="AA57" s="201"/>
      <c r="AB57" s="202"/>
      <c r="AC57" s="203"/>
    </row>
    <row r="58" spans="1:29" ht="376.5" customHeight="1" x14ac:dyDescent="0.25">
      <c r="A58" s="758">
        <v>3</v>
      </c>
      <c r="B58" s="602">
        <v>2022</v>
      </c>
      <c r="C58" s="602" t="s">
        <v>1028</v>
      </c>
      <c r="D58" s="602" t="s">
        <v>1179</v>
      </c>
      <c r="E58" s="602"/>
      <c r="F58" s="602">
        <f>H58+I58</f>
        <v>296541.3</v>
      </c>
      <c r="G58" s="764"/>
      <c r="H58" s="602">
        <v>0</v>
      </c>
      <c r="I58" s="602">
        <v>296541.3</v>
      </c>
      <c r="J58" s="365">
        <f>L58+N58</f>
        <v>222483.8</v>
      </c>
      <c r="K58" s="741"/>
      <c r="L58" s="365">
        <v>222483.8</v>
      </c>
      <c r="M58" s="365">
        <v>222483.8</v>
      </c>
      <c r="N58" s="365"/>
      <c r="O58" s="365"/>
      <c r="P58" s="365"/>
      <c r="Q58" s="365"/>
      <c r="R58" s="365"/>
      <c r="S58" s="365"/>
      <c r="T58" s="365">
        <f>L58</f>
        <v>222483.8</v>
      </c>
      <c r="U58" s="365">
        <f>M58</f>
        <v>222483.8</v>
      </c>
      <c r="V58" s="365"/>
      <c r="W58" s="741"/>
      <c r="X58" s="365"/>
      <c r="Y58" s="741"/>
      <c r="Z58" s="365"/>
      <c r="AA58" s="217" t="s">
        <v>2398</v>
      </c>
      <c r="AB58" s="202"/>
      <c r="AC58" s="476" t="s">
        <v>1448</v>
      </c>
    </row>
    <row r="59" spans="1:29" ht="205.5" customHeight="1" x14ac:dyDescent="0.25">
      <c r="A59" s="758"/>
      <c r="B59" s="602"/>
      <c r="C59" s="602"/>
      <c r="D59" s="602"/>
      <c r="E59" s="602"/>
      <c r="F59" s="602"/>
      <c r="G59" s="764"/>
      <c r="H59" s="602"/>
      <c r="I59" s="602"/>
      <c r="J59" s="365">
        <f t="shared" ref="J59:J88" si="15">L59+N59</f>
        <v>0</v>
      </c>
      <c r="K59" s="741"/>
      <c r="L59" s="365"/>
      <c r="M59" s="365"/>
      <c r="N59" s="365"/>
      <c r="O59" s="365"/>
      <c r="P59" s="365"/>
      <c r="Q59" s="365"/>
      <c r="R59" s="365"/>
      <c r="S59" s="365"/>
      <c r="T59" s="365"/>
      <c r="U59" s="365"/>
      <c r="V59" s="365"/>
      <c r="W59" s="741"/>
      <c r="X59" s="365"/>
      <c r="Y59" s="741"/>
      <c r="Z59" s="365">
        <v>273</v>
      </c>
      <c r="AA59" s="217" t="s">
        <v>2399</v>
      </c>
      <c r="AB59" s="202"/>
      <c r="AC59" s="203"/>
    </row>
    <row r="60" spans="1:29" ht="285" customHeight="1" x14ac:dyDescent="0.25">
      <c r="A60" s="758"/>
      <c r="B60" s="602"/>
      <c r="C60" s="602"/>
      <c r="D60" s="602"/>
      <c r="E60" s="602"/>
      <c r="F60" s="602"/>
      <c r="G60" s="764"/>
      <c r="H60" s="602"/>
      <c r="I60" s="602"/>
      <c r="J60" s="365">
        <f t="shared" si="15"/>
        <v>0</v>
      </c>
      <c r="K60" s="741"/>
      <c r="L60" s="365"/>
      <c r="M60" s="365"/>
      <c r="N60" s="365"/>
      <c r="O60" s="365"/>
      <c r="P60" s="365"/>
      <c r="Q60" s="365"/>
      <c r="R60" s="365"/>
      <c r="S60" s="365"/>
      <c r="T60" s="365"/>
      <c r="U60" s="365"/>
      <c r="V60" s="365">
        <v>434715.6</v>
      </c>
      <c r="W60" s="741"/>
      <c r="X60" s="205"/>
      <c r="Y60" s="740"/>
      <c r="Z60" s="365"/>
      <c r="AA60" s="217" t="s">
        <v>2400</v>
      </c>
      <c r="AB60" s="202"/>
      <c r="AC60" s="203"/>
    </row>
    <row r="61" spans="1:29" ht="252" customHeight="1" x14ac:dyDescent="0.25">
      <c r="A61" s="758"/>
      <c r="B61" s="602"/>
      <c r="C61" s="602"/>
      <c r="D61" s="602"/>
      <c r="E61" s="602"/>
      <c r="F61" s="602"/>
      <c r="G61" s="764"/>
      <c r="H61" s="602"/>
      <c r="I61" s="602"/>
      <c r="J61" s="365">
        <f t="shared" si="15"/>
        <v>1500.8</v>
      </c>
      <c r="K61" s="741"/>
      <c r="L61" s="365"/>
      <c r="M61" s="365"/>
      <c r="N61" s="365">
        <v>1500.8</v>
      </c>
      <c r="O61" s="365"/>
      <c r="P61" s="365"/>
      <c r="Q61" s="365"/>
      <c r="R61" s="365">
        <f>N61</f>
        <v>1500.8</v>
      </c>
      <c r="S61" s="365"/>
      <c r="T61" s="365"/>
      <c r="U61" s="365"/>
      <c r="V61" s="365"/>
      <c r="W61" s="741"/>
      <c r="X61" s="205"/>
      <c r="Y61" s="740"/>
      <c r="Z61" s="365"/>
      <c r="AA61" s="217" t="s">
        <v>2401</v>
      </c>
      <c r="AB61" s="202"/>
      <c r="AC61" s="203"/>
    </row>
    <row r="62" spans="1:29" ht="219" customHeight="1" x14ac:dyDescent="0.25">
      <c r="A62" s="758"/>
      <c r="B62" s="602"/>
      <c r="C62" s="602"/>
      <c r="D62" s="602"/>
      <c r="E62" s="602"/>
      <c r="F62" s="602"/>
      <c r="G62" s="764"/>
      <c r="H62" s="602"/>
      <c r="I62" s="602"/>
      <c r="J62" s="365">
        <f t="shared" si="15"/>
        <v>65.599999999999994</v>
      </c>
      <c r="K62" s="741"/>
      <c r="L62" s="365"/>
      <c r="M62" s="365"/>
      <c r="N62" s="365">
        <v>65.599999999999994</v>
      </c>
      <c r="O62" s="365"/>
      <c r="P62" s="365"/>
      <c r="Q62" s="365"/>
      <c r="R62" s="365">
        <f>N62</f>
        <v>65.599999999999994</v>
      </c>
      <c r="S62" s="365"/>
      <c r="T62" s="365"/>
      <c r="U62" s="365"/>
      <c r="V62" s="365"/>
      <c r="W62" s="741"/>
      <c r="X62" s="205"/>
      <c r="Y62" s="740"/>
      <c r="Z62" s="365"/>
      <c r="AA62" s="217" t="s">
        <v>2402</v>
      </c>
      <c r="AB62" s="202"/>
      <c r="AC62" s="203"/>
    </row>
    <row r="63" spans="1:29" ht="219" customHeight="1" x14ac:dyDescent="0.25">
      <c r="A63" s="758"/>
      <c r="B63" s="602"/>
      <c r="C63" s="602"/>
      <c r="D63" s="602"/>
      <c r="E63" s="602"/>
      <c r="F63" s="602"/>
      <c r="G63" s="764"/>
      <c r="H63" s="602"/>
      <c r="I63" s="602"/>
      <c r="J63" s="365">
        <f t="shared" si="15"/>
        <v>0</v>
      </c>
      <c r="K63" s="741"/>
      <c r="L63" s="365"/>
      <c r="M63" s="365"/>
      <c r="N63" s="365"/>
      <c r="O63" s="365"/>
      <c r="P63" s="365"/>
      <c r="Q63" s="365"/>
      <c r="R63" s="365"/>
      <c r="S63" s="365"/>
      <c r="T63" s="365"/>
      <c r="U63" s="365"/>
      <c r="V63" s="365"/>
      <c r="W63" s="741"/>
      <c r="X63" s="205"/>
      <c r="Y63" s="740"/>
      <c r="Z63" s="365">
        <v>19385</v>
      </c>
      <c r="AA63" s="217" t="s">
        <v>1180</v>
      </c>
      <c r="AB63" s="202"/>
      <c r="AC63" s="203"/>
    </row>
    <row r="64" spans="1:29" ht="261" customHeight="1" x14ac:dyDescent="0.25">
      <c r="A64" s="758"/>
      <c r="B64" s="602"/>
      <c r="C64" s="602"/>
      <c r="D64" s="602"/>
      <c r="E64" s="602"/>
      <c r="F64" s="602"/>
      <c r="G64" s="764"/>
      <c r="H64" s="602"/>
      <c r="I64" s="602"/>
      <c r="J64" s="365">
        <f t="shared" si="15"/>
        <v>5000</v>
      </c>
      <c r="K64" s="741"/>
      <c r="L64" s="365"/>
      <c r="M64" s="365"/>
      <c r="N64" s="365">
        <v>5000</v>
      </c>
      <c r="O64" s="365"/>
      <c r="P64" s="365"/>
      <c r="Q64" s="365"/>
      <c r="R64" s="365">
        <f>N64</f>
        <v>5000</v>
      </c>
      <c r="S64" s="365"/>
      <c r="T64" s="365"/>
      <c r="U64" s="365"/>
      <c r="V64" s="365"/>
      <c r="W64" s="741"/>
      <c r="X64" s="205"/>
      <c r="Y64" s="740"/>
      <c r="Z64" s="365"/>
      <c r="AA64" s="217" t="s">
        <v>2403</v>
      </c>
      <c r="AB64" s="202"/>
      <c r="AC64" s="203"/>
    </row>
    <row r="65" spans="1:29" ht="294" customHeight="1" x14ac:dyDescent="0.25">
      <c r="A65" s="758"/>
      <c r="B65" s="602"/>
      <c r="C65" s="602"/>
      <c r="D65" s="602"/>
      <c r="E65" s="602"/>
      <c r="F65" s="602"/>
      <c r="G65" s="764"/>
      <c r="H65" s="602"/>
      <c r="I65" s="602"/>
      <c r="J65" s="365">
        <f t="shared" si="15"/>
        <v>0</v>
      </c>
      <c r="K65" s="741"/>
      <c r="L65" s="365"/>
      <c r="M65" s="365"/>
      <c r="N65" s="365"/>
      <c r="O65" s="365"/>
      <c r="P65" s="365"/>
      <c r="Q65" s="365"/>
      <c r="R65" s="365"/>
      <c r="S65" s="365"/>
      <c r="T65" s="365"/>
      <c r="U65" s="365"/>
      <c r="V65" s="365"/>
      <c r="W65" s="741"/>
      <c r="X65" s="365">
        <v>9532.2000000000007</v>
      </c>
      <c r="Y65" s="741"/>
      <c r="Z65" s="365"/>
      <c r="AA65" s="217" t="s">
        <v>1181</v>
      </c>
      <c r="AB65" s="202"/>
      <c r="AC65" s="203"/>
    </row>
    <row r="66" spans="1:29" ht="181.5" customHeight="1" x14ac:dyDescent="0.25">
      <c r="A66" s="758"/>
      <c r="B66" s="602"/>
      <c r="C66" s="602"/>
      <c r="D66" s="602"/>
      <c r="E66" s="602"/>
      <c r="F66" s="602"/>
      <c r="G66" s="764"/>
      <c r="H66" s="602"/>
      <c r="I66" s="602"/>
      <c r="J66" s="365">
        <f t="shared" si="15"/>
        <v>0</v>
      </c>
      <c r="K66" s="741"/>
      <c r="L66" s="365"/>
      <c r="M66" s="365"/>
      <c r="N66" s="365"/>
      <c r="O66" s="365"/>
      <c r="P66" s="365"/>
      <c r="Q66" s="365"/>
      <c r="R66" s="365"/>
      <c r="S66" s="365"/>
      <c r="T66" s="365"/>
      <c r="U66" s="365"/>
      <c r="V66" s="365"/>
      <c r="W66" s="741"/>
      <c r="X66" s="365">
        <v>1560.2</v>
      </c>
      <c r="Y66" s="741"/>
      <c r="Z66" s="365"/>
      <c r="AA66" s="217" t="s">
        <v>1182</v>
      </c>
      <c r="AB66" s="202"/>
      <c r="AC66" s="203"/>
    </row>
    <row r="67" spans="1:29" ht="192" customHeight="1" x14ac:dyDescent="0.25">
      <c r="A67" s="758"/>
      <c r="B67" s="602"/>
      <c r="C67" s="602"/>
      <c r="D67" s="602"/>
      <c r="E67" s="602"/>
      <c r="F67" s="602"/>
      <c r="G67" s="764"/>
      <c r="H67" s="602"/>
      <c r="I67" s="602"/>
      <c r="J67" s="365">
        <f t="shared" si="15"/>
        <v>0</v>
      </c>
      <c r="K67" s="741"/>
      <c r="L67" s="365"/>
      <c r="M67" s="365"/>
      <c r="N67" s="365"/>
      <c r="O67" s="365"/>
      <c r="P67" s="365"/>
      <c r="Q67" s="365"/>
      <c r="R67" s="365"/>
      <c r="S67" s="365"/>
      <c r="T67" s="365"/>
      <c r="U67" s="365"/>
      <c r="V67" s="365"/>
      <c r="W67" s="741"/>
      <c r="X67" s="365">
        <v>8032</v>
      </c>
      <c r="Y67" s="741"/>
      <c r="Z67" s="365"/>
      <c r="AA67" s="217" t="s">
        <v>1183</v>
      </c>
      <c r="AB67" s="202"/>
      <c r="AC67" s="203"/>
    </row>
    <row r="68" spans="1:29" ht="149.25" customHeight="1" x14ac:dyDescent="0.25">
      <c r="A68" s="758"/>
      <c r="B68" s="602"/>
      <c r="C68" s="602"/>
      <c r="D68" s="602"/>
      <c r="E68" s="602"/>
      <c r="F68" s="602"/>
      <c r="G68" s="764"/>
      <c r="H68" s="602"/>
      <c r="I68" s="602"/>
      <c r="J68" s="365">
        <f t="shared" si="15"/>
        <v>4.8</v>
      </c>
      <c r="K68" s="741"/>
      <c r="L68" s="365"/>
      <c r="M68" s="365"/>
      <c r="N68" s="365">
        <v>4.8</v>
      </c>
      <c r="O68" s="365">
        <v>4.8</v>
      </c>
      <c r="P68" s="365"/>
      <c r="Q68" s="365"/>
      <c r="R68" s="365">
        <f>N68</f>
        <v>4.8</v>
      </c>
      <c r="S68" s="365">
        <f>O68</f>
        <v>4.8</v>
      </c>
      <c r="T68" s="365"/>
      <c r="U68" s="365"/>
      <c r="V68" s="365"/>
      <c r="W68" s="741"/>
      <c r="X68" s="205"/>
      <c r="Y68" s="740"/>
      <c r="Z68" s="365"/>
      <c r="AA68" s="217" t="s">
        <v>1184</v>
      </c>
      <c r="AB68" s="471" t="s">
        <v>1449</v>
      </c>
      <c r="AC68" s="476" t="s">
        <v>1450</v>
      </c>
    </row>
    <row r="69" spans="1:29" ht="166.5" customHeight="1" x14ac:dyDescent="0.25">
      <c r="A69" s="758"/>
      <c r="B69" s="602"/>
      <c r="C69" s="602"/>
      <c r="D69" s="602"/>
      <c r="E69" s="602"/>
      <c r="F69" s="602"/>
      <c r="G69" s="764"/>
      <c r="H69" s="602"/>
      <c r="I69" s="602"/>
      <c r="J69" s="365">
        <f t="shared" si="15"/>
        <v>1524.5</v>
      </c>
      <c r="K69" s="741"/>
      <c r="L69" s="365"/>
      <c r="M69" s="365"/>
      <c r="N69" s="365">
        <v>1524.5</v>
      </c>
      <c r="O69" s="365">
        <v>1524.5</v>
      </c>
      <c r="P69" s="365"/>
      <c r="Q69" s="365"/>
      <c r="R69" s="365">
        <f>N69</f>
        <v>1524.5</v>
      </c>
      <c r="S69" s="365">
        <f>O69</f>
        <v>1524.5</v>
      </c>
      <c r="T69" s="365"/>
      <c r="U69" s="365"/>
      <c r="V69" s="365"/>
      <c r="W69" s="741"/>
      <c r="X69" s="205"/>
      <c r="Y69" s="740"/>
      <c r="Z69" s="365"/>
      <c r="AA69" s="217" t="s">
        <v>1185</v>
      </c>
      <c r="AB69" s="471" t="s">
        <v>1451</v>
      </c>
      <c r="AC69" s="476"/>
    </row>
    <row r="70" spans="1:29" x14ac:dyDescent="0.25">
      <c r="A70" s="758"/>
      <c r="B70" s="758" t="s">
        <v>1186</v>
      </c>
      <c r="C70" s="758"/>
      <c r="D70" s="312"/>
      <c r="E70" s="312"/>
      <c r="F70" s="365">
        <f>SUM(F58:F69)</f>
        <v>296541.3</v>
      </c>
      <c r="G70" s="741">
        <f t="shared" ref="G70:Z70" si="16">SUM(G58:G69)</f>
        <v>0</v>
      </c>
      <c r="H70" s="365">
        <f t="shared" si="16"/>
        <v>0</v>
      </c>
      <c r="I70" s="365">
        <f t="shared" si="16"/>
        <v>296541.3</v>
      </c>
      <c r="J70" s="365">
        <f t="shared" si="16"/>
        <v>230579.49999999997</v>
      </c>
      <c r="K70" s="741">
        <f t="shared" si="16"/>
        <v>0</v>
      </c>
      <c r="L70" s="365">
        <f t="shared" si="16"/>
        <v>222483.8</v>
      </c>
      <c r="M70" s="365">
        <f t="shared" si="16"/>
        <v>222483.8</v>
      </c>
      <c r="N70" s="365">
        <f t="shared" si="16"/>
        <v>8095.7</v>
      </c>
      <c r="O70" s="365">
        <f t="shared" si="16"/>
        <v>1529.3</v>
      </c>
      <c r="P70" s="365">
        <f>SUM(P58:P69)</f>
        <v>0</v>
      </c>
      <c r="Q70" s="365">
        <f t="shared" si="16"/>
        <v>0</v>
      </c>
      <c r="R70" s="365">
        <f t="shared" si="16"/>
        <v>8095.7</v>
      </c>
      <c r="S70" s="365">
        <f t="shared" si="16"/>
        <v>1529.3</v>
      </c>
      <c r="T70" s="365">
        <f t="shared" si="16"/>
        <v>222483.8</v>
      </c>
      <c r="U70" s="365">
        <f t="shared" si="16"/>
        <v>222483.8</v>
      </c>
      <c r="V70" s="365">
        <f t="shared" si="16"/>
        <v>434715.6</v>
      </c>
      <c r="W70" s="741">
        <f t="shared" si="16"/>
        <v>0</v>
      </c>
      <c r="X70" s="365">
        <f t="shared" si="16"/>
        <v>19124.400000000001</v>
      </c>
      <c r="Y70" s="741">
        <f t="shared" si="16"/>
        <v>0</v>
      </c>
      <c r="Z70" s="365">
        <f t="shared" si="16"/>
        <v>19658</v>
      </c>
      <c r="AA70" s="217"/>
      <c r="AB70" s="202"/>
      <c r="AC70" s="203"/>
    </row>
    <row r="71" spans="1:29" ht="378" x14ac:dyDescent="0.25">
      <c r="A71" s="758"/>
      <c r="B71" s="602">
        <v>2023</v>
      </c>
      <c r="C71" s="602" t="s">
        <v>1028</v>
      </c>
      <c r="D71" s="602" t="s">
        <v>1179</v>
      </c>
      <c r="E71" s="602"/>
      <c r="F71" s="602">
        <f>I71</f>
        <v>7227136.5</v>
      </c>
      <c r="G71" s="764"/>
      <c r="H71" s="602"/>
      <c r="I71" s="602">
        <v>7227136.5</v>
      </c>
      <c r="J71" s="365">
        <f t="shared" si="15"/>
        <v>266705.40000000002</v>
      </c>
      <c r="K71" s="741"/>
      <c r="L71" s="365">
        <v>266705.40000000002</v>
      </c>
      <c r="M71" s="365">
        <v>266705.40000000002</v>
      </c>
      <c r="N71" s="365"/>
      <c r="O71" s="365"/>
      <c r="P71" s="365"/>
      <c r="Q71" s="365"/>
      <c r="R71" s="365"/>
      <c r="S71" s="365"/>
      <c r="T71" s="365">
        <f>L71</f>
        <v>266705.40000000002</v>
      </c>
      <c r="U71" s="365">
        <f>M71</f>
        <v>266705.40000000002</v>
      </c>
      <c r="V71" s="365"/>
      <c r="W71" s="741"/>
      <c r="X71" s="365"/>
      <c r="Y71" s="741"/>
      <c r="Z71" s="365"/>
      <c r="AA71" s="217" t="s">
        <v>1187</v>
      </c>
      <c r="AB71" s="202"/>
      <c r="AC71" s="203" t="s">
        <v>1448</v>
      </c>
    </row>
    <row r="72" spans="1:29" ht="210" customHeight="1" x14ac:dyDescent="0.25">
      <c r="A72" s="758"/>
      <c r="B72" s="602"/>
      <c r="C72" s="602"/>
      <c r="D72" s="602"/>
      <c r="E72" s="602"/>
      <c r="F72" s="602"/>
      <c r="G72" s="764"/>
      <c r="H72" s="602"/>
      <c r="I72" s="602"/>
      <c r="J72" s="365">
        <f t="shared" si="15"/>
        <v>0</v>
      </c>
      <c r="K72" s="741"/>
      <c r="L72" s="365"/>
      <c r="M72" s="365"/>
      <c r="N72" s="365"/>
      <c r="O72" s="365"/>
      <c r="P72" s="365"/>
      <c r="Q72" s="365"/>
      <c r="R72" s="365"/>
      <c r="S72" s="365"/>
      <c r="T72" s="365"/>
      <c r="U72" s="365"/>
      <c r="V72" s="365"/>
      <c r="W72" s="741"/>
      <c r="X72" s="365">
        <v>115235</v>
      </c>
      <c r="Y72" s="741"/>
      <c r="Z72" s="365"/>
      <c r="AA72" s="217" t="s">
        <v>2404</v>
      </c>
      <c r="AB72" s="202"/>
      <c r="AC72" s="203"/>
    </row>
    <row r="73" spans="1:29" ht="316.5" customHeight="1" x14ac:dyDescent="0.25">
      <c r="A73" s="758"/>
      <c r="B73" s="602"/>
      <c r="C73" s="602"/>
      <c r="D73" s="602"/>
      <c r="E73" s="602"/>
      <c r="F73" s="602"/>
      <c r="G73" s="764"/>
      <c r="H73" s="602"/>
      <c r="I73" s="602"/>
      <c r="J73" s="365">
        <f t="shared" si="15"/>
        <v>0</v>
      </c>
      <c r="K73" s="741"/>
      <c r="L73" s="365"/>
      <c r="M73" s="365"/>
      <c r="N73" s="365"/>
      <c r="O73" s="365"/>
      <c r="P73" s="365"/>
      <c r="Q73" s="365"/>
      <c r="R73" s="365"/>
      <c r="S73" s="365"/>
      <c r="T73" s="365"/>
      <c r="U73" s="365"/>
      <c r="V73" s="365"/>
      <c r="W73" s="741"/>
      <c r="X73" s="365">
        <v>72450</v>
      </c>
      <c r="Y73" s="741"/>
      <c r="Z73" s="365"/>
      <c r="AA73" s="217" t="s">
        <v>2405</v>
      </c>
      <c r="AB73" s="202"/>
      <c r="AC73" s="203"/>
    </row>
    <row r="74" spans="1:29" ht="198" customHeight="1" x14ac:dyDescent="0.25">
      <c r="A74" s="758"/>
      <c r="B74" s="602"/>
      <c r="C74" s="602"/>
      <c r="D74" s="602"/>
      <c r="E74" s="602"/>
      <c r="F74" s="602"/>
      <c r="G74" s="764"/>
      <c r="H74" s="602"/>
      <c r="I74" s="602"/>
      <c r="J74" s="365">
        <f t="shared" si="15"/>
        <v>0</v>
      </c>
      <c r="K74" s="741"/>
      <c r="L74" s="365"/>
      <c r="M74" s="365"/>
      <c r="N74" s="365"/>
      <c r="O74" s="365"/>
      <c r="P74" s="365"/>
      <c r="Q74" s="365"/>
      <c r="R74" s="365"/>
      <c r="S74" s="365"/>
      <c r="T74" s="365"/>
      <c r="U74" s="365"/>
      <c r="V74" s="365"/>
      <c r="W74" s="741"/>
      <c r="X74" s="365"/>
      <c r="Y74" s="741"/>
      <c r="Z74" s="365">
        <v>3454</v>
      </c>
      <c r="AA74" s="217" t="s">
        <v>2406</v>
      </c>
      <c r="AB74" s="202"/>
      <c r="AC74" s="203"/>
    </row>
    <row r="75" spans="1:29" ht="283.5" customHeight="1" x14ac:dyDescent="0.25">
      <c r="A75" s="758"/>
      <c r="B75" s="602"/>
      <c r="C75" s="602"/>
      <c r="D75" s="602"/>
      <c r="E75" s="602"/>
      <c r="F75" s="602"/>
      <c r="G75" s="764"/>
      <c r="H75" s="602"/>
      <c r="I75" s="602"/>
      <c r="J75" s="365">
        <f t="shared" si="15"/>
        <v>0</v>
      </c>
      <c r="K75" s="741"/>
      <c r="L75" s="365"/>
      <c r="M75" s="365"/>
      <c r="N75" s="365"/>
      <c r="O75" s="365"/>
      <c r="P75" s="365"/>
      <c r="Q75" s="365"/>
      <c r="R75" s="365"/>
      <c r="S75" s="365"/>
      <c r="T75" s="365"/>
      <c r="U75" s="365"/>
      <c r="V75" s="365">
        <v>467028.2</v>
      </c>
      <c r="W75" s="741"/>
      <c r="X75" s="365"/>
      <c r="Y75" s="741"/>
      <c r="Z75" s="365"/>
      <c r="AA75" s="217" t="s">
        <v>2400</v>
      </c>
      <c r="AB75" s="202"/>
      <c r="AC75" s="203"/>
    </row>
    <row r="76" spans="1:29" ht="219" customHeight="1" x14ac:dyDescent="0.25">
      <c r="A76" s="758"/>
      <c r="B76" s="602"/>
      <c r="C76" s="602"/>
      <c r="D76" s="602"/>
      <c r="E76" s="602"/>
      <c r="F76" s="602"/>
      <c r="G76" s="764"/>
      <c r="H76" s="602"/>
      <c r="I76" s="602"/>
      <c r="J76" s="365">
        <f t="shared" si="15"/>
        <v>0</v>
      </c>
      <c r="K76" s="741"/>
      <c r="L76" s="365"/>
      <c r="M76" s="365"/>
      <c r="N76" s="365"/>
      <c r="O76" s="365"/>
      <c r="P76" s="365"/>
      <c r="Q76" s="365"/>
      <c r="R76" s="365"/>
      <c r="S76" s="365"/>
      <c r="T76" s="365"/>
      <c r="U76" s="365"/>
      <c r="V76" s="365">
        <v>669258.6</v>
      </c>
      <c r="W76" s="741"/>
      <c r="X76" s="365"/>
      <c r="Y76" s="741"/>
      <c r="Z76" s="365"/>
      <c r="AA76" s="217" t="s">
        <v>1188</v>
      </c>
      <c r="AB76" s="202"/>
      <c r="AC76" s="203"/>
    </row>
    <row r="77" spans="1:29" ht="235.5" customHeight="1" x14ac:dyDescent="0.25">
      <c r="A77" s="758"/>
      <c r="B77" s="602"/>
      <c r="C77" s="602"/>
      <c r="D77" s="602"/>
      <c r="E77" s="602"/>
      <c r="F77" s="602"/>
      <c r="G77" s="764"/>
      <c r="H77" s="602"/>
      <c r="I77" s="602"/>
      <c r="J77" s="365">
        <f t="shared" si="15"/>
        <v>1441.3</v>
      </c>
      <c r="K77" s="741"/>
      <c r="L77" s="365"/>
      <c r="M77" s="365"/>
      <c r="N77" s="365">
        <v>1441.3</v>
      </c>
      <c r="O77" s="365"/>
      <c r="P77" s="365"/>
      <c r="Q77" s="365"/>
      <c r="R77" s="365">
        <f t="shared" ref="R77:R83" si="17">N77</f>
        <v>1441.3</v>
      </c>
      <c r="S77" s="365"/>
      <c r="T77" s="365"/>
      <c r="U77" s="365"/>
      <c r="V77" s="365"/>
      <c r="W77" s="741"/>
      <c r="X77" s="365"/>
      <c r="Y77" s="741"/>
      <c r="Z77" s="365"/>
      <c r="AA77" s="217" t="s">
        <v>2401</v>
      </c>
      <c r="AB77" s="202"/>
      <c r="AC77" s="203"/>
    </row>
    <row r="78" spans="1:29" ht="211.5" customHeight="1" x14ac:dyDescent="0.25">
      <c r="A78" s="758"/>
      <c r="B78" s="602"/>
      <c r="C78" s="602"/>
      <c r="D78" s="602"/>
      <c r="E78" s="602"/>
      <c r="F78" s="602"/>
      <c r="G78" s="764"/>
      <c r="H78" s="602"/>
      <c r="I78" s="602"/>
      <c r="J78" s="365">
        <f t="shared" si="15"/>
        <v>69.400000000000006</v>
      </c>
      <c r="K78" s="741"/>
      <c r="L78" s="365"/>
      <c r="M78" s="365"/>
      <c r="N78" s="365">
        <v>69.400000000000006</v>
      </c>
      <c r="O78" s="365"/>
      <c r="P78" s="365"/>
      <c r="Q78" s="365"/>
      <c r="R78" s="365">
        <f t="shared" si="17"/>
        <v>69.400000000000006</v>
      </c>
      <c r="S78" s="365"/>
      <c r="T78" s="365"/>
      <c r="U78" s="365"/>
      <c r="V78" s="365"/>
      <c r="W78" s="741"/>
      <c r="X78" s="365"/>
      <c r="Y78" s="741"/>
      <c r="Z78" s="365"/>
      <c r="AA78" s="217" t="s">
        <v>2402</v>
      </c>
      <c r="AB78" s="202"/>
      <c r="AC78" s="203"/>
    </row>
    <row r="79" spans="1:29" ht="186" customHeight="1" x14ac:dyDescent="0.25">
      <c r="A79" s="758"/>
      <c r="B79" s="602"/>
      <c r="C79" s="602"/>
      <c r="D79" s="602"/>
      <c r="E79" s="602"/>
      <c r="F79" s="602"/>
      <c r="G79" s="764"/>
      <c r="H79" s="602"/>
      <c r="I79" s="602"/>
      <c r="J79" s="365">
        <f t="shared" si="15"/>
        <v>186.3</v>
      </c>
      <c r="K79" s="741"/>
      <c r="L79" s="365"/>
      <c r="M79" s="365"/>
      <c r="N79" s="365">
        <v>186.3</v>
      </c>
      <c r="O79" s="365"/>
      <c r="P79" s="365"/>
      <c r="Q79" s="365"/>
      <c r="R79" s="365">
        <f t="shared" si="17"/>
        <v>186.3</v>
      </c>
      <c r="S79" s="365"/>
      <c r="T79" s="365"/>
      <c r="U79" s="365"/>
      <c r="V79" s="365"/>
      <c r="W79" s="741"/>
      <c r="X79" s="365"/>
      <c r="Y79" s="741"/>
      <c r="Z79" s="365"/>
      <c r="AA79" s="217" t="s">
        <v>2407</v>
      </c>
      <c r="AB79" s="202"/>
      <c r="AC79" s="203"/>
    </row>
    <row r="80" spans="1:29" ht="156" customHeight="1" x14ac:dyDescent="0.25">
      <c r="A80" s="758"/>
      <c r="B80" s="602"/>
      <c r="C80" s="602"/>
      <c r="D80" s="602"/>
      <c r="E80" s="602"/>
      <c r="F80" s="602"/>
      <c r="G80" s="764"/>
      <c r="H80" s="602"/>
      <c r="I80" s="602"/>
      <c r="J80" s="365">
        <f t="shared" si="15"/>
        <v>108</v>
      </c>
      <c r="K80" s="741"/>
      <c r="L80" s="365"/>
      <c r="M80" s="365"/>
      <c r="N80" s="365">
        <v>108</v>
      </c>
      <c r="O80" s="365"/>
      <c r="P80" s="365"/>
      <c r="Q80" s="365"/>
      <c r="R80" s="365">
        <f t="shared" si="17"/>
        <v>108</v>
      </c>
      <c r="S80" s="365"/>
      <c r="T80" s="365"/>
      <c r="U80" s="365"/>
      <c r="V80" s="365"/>
      <c r="W80" s="741"/>
      <c r="X80" s="365"/>
      <c r="Y80" s="741"/>
      <c r="Z80" s="365"/>
      <c r="AA80" s="217" t="s">
        <v>2408</v>
      </c>
      <c r="AB80" s="202"/>
      <c r="AC80" s="203"/>
    </row>
    <row r="81" spans="1:29" ht="168" customHeight="1" x14ac:dyDescent="0.25">
      <c r="A81" s="758"/>
      <c r="B81" s="602"/>
      <c r="C81" s="602"/>
      <c r="D81" s="602"/>
      <c r="E81" s="602"/>
      <c r="F81" s="602"/>
      <c r="G81" s="764"/>
      <c r="H81" s="602"/>
      <c r="I81" s="602"/>
      <c r="J81" s="365">
        <f>L81+N81</f>
        <v>39.6</v>
      </c>
      <c r="K81" s="741"/>
      <c r="L81" s="365"/>
      <c r="M81" s="365"/>
      <c r="N81" s="365">
        <v>39.6</v>
      </c>
      <c r="O81" s="365"/>
      <c r="P81" s="365"/>
      <c r="Q81" s="365"/>
      <c r="R81" s="365">
        <f t="shared" si="17"/>
        <v>39.6</v>
      </c>
      <c r="S81" s="365"/>
      <c r="T81" s="365"/>
      <c r="U81" s="365"/>
      <c r="V81" s="365"/>
      <c r="W81" s="741"/>
      <c r="X81" s="365"/>
      <c r="Y81" s="741"/>
      <c r="Z81" s="365"/>
      <c r="AA81" s="217" t="s">
        <v>2409</v>
      </c>
      <c r="AB81" s="202"/>
      <c r="AC81" s="203"/>
    </row>
    <row r="82" spans="1:29" ht="186" customHeight="1" x14ac:dyDescent="0.25">
      <c r="A82" s="758"/>
      <c r="B82" s="602"/>
      <c r="C82" s="602"/>
      <c r="D82" s="602"/>
      <c r="E82" s="602"/>
      <c r="F82" s="602"/>
      <c r="G82" s="764"/>
      <c r="H82" s="602"/>
      <c r="I82" s="602"/>
      <c r="J82" s="365">
        <f t="shared" si="15"/>
        <v>296.39999999999998</v>
      </c>
      <c r="K82" s="741"/>
      <c r="L82" s="365"/>
      <c r="M82" s="365"/>
      <c r="N82" s="365">
        <v>296.39999999999998</v>
      </c>
      <c r="O82" s="365"/>
      <c r="P82" s="365"/>
      <c r="Q82" s="365"/>
      <c r="R82" s="365">
        <f t="shared" si="17"/>
        <v>296.39999999999998</v>
      </c>
      <c r="S82" s="365"/>
      <c r="T82" s="365"/>
      <c r="U82" s="365"/>
      <c r="V82" s="365"/>
      <c r="W82" s="741"/>
      <c r="X82" s="365"/>
      <c r="Y82" s="741"/>
      <c r="Z82" s="365"/>
      <c r="AA82" s="217" t="s">
        <v>2410</v>
      </c>
      <c r="AB82" s="202"/>
      <c r="AC82" s="203"/>
    </row>
    <row r="83" spans="1:29" ht="223.5" customHeight="1" x14ac:dyDescent="0.25">
      <c r="A83" s="758"/>
      <c r="B83" s="602"/>
      <c r="C83" s="602"/>
      <c r="D83" s="602"/>
      <c r="E83" s="602"/>
      <c r="F83" s="602"/>
      <c r="G83" s="764"/>
      <c r="H83" s="602"/>
      <c r="I83" s="602"/>
      <c r="J83" s="365">
        <f t="shared" si="15"/>
        <v>1358.7</v>
      </c>
      <c r="K83" s="741"/>
      <c r="L83" s="365"/>
      <c r="M83" s="365"/>
      <c r="N83" s="365">
        <v>1358.7</v>
      </c>
      <c r="O83" s="365"/>
      <c r="P83" s="365"/>
      <c r="Q83" s="365"/>
      <c r="R83" s="365">
        <f t="shared" si="17"/>
        <v>1358.7</v>
      </c>
      <c r="S83" s="365"/>
      <c r="T83" s="365"/>
      <c r="U83" s="365"/>
      <c r="V83" s="365"/>
      <c r="W83" s="741"/>
      <c r="X83" s="365"/>
      <c r="Y83" s="741"/>
      <c r="Z83" s="365"/>
      <c r="AA83" s="217" t="s">
        <v>2411</v>
      </c>
      <c r="AB83" s="202"/>
      <c r="AC83" s="203"/>
    </row>
    <row r="84" spans="1:29" ht="198" customHeight="1" x14ac:dyDescent="0.25">
      <c r="A84" s="758"/>
      <c r="B84" s="602"/>
      <c r="C84" s="602"/>
      <c r="D84" s="602"/>
      <c r="E84" s="602"/>
      <c r="F84" s="602"/>
      <c r="G84" s="764"/>
      <c r="H84" s="602"/>
      <c r="I84" s="602"/>
      <c r="J84" s="365">
        <f t="shared" si="15"/>
        <v>0</v>
      </c>
      <c r="K84" s="741"/>
      <c r="L84" s="365"/>
      <c r="M84" s="365"/>
      <c r="N84" s="365"/>
      <c r="O84" s="365"/>
      <c r="P84" s="365"/>
      <c r="Q84" s="365"/>
      <c r="R84" s="365"/>
      <c r="S84" s="365"/>
      <c r="T84" s="365"/>
      <c r="U84" s="365"/>
      <c r="V84" s="365"/>
      <c r="W84" s="741"/>
      <c r="X84" s="365"/>
      <c r="Y84" s="741"/>
      <c r="Z84" s="365">
        <v>8290.7999999999993</v>
      </c>
      <c r="AA84" s="217" t="s">
        <v>1180</v>
      </c>
      <c r="AB84" s="202"/>
      <c r="AC84" s="203"/>
    </row>
    <row r="85" spans="1:29" ht="249" customHeight="1" x14ac:dyDescent="0.25">
      <c r="A85" s="758"/>
      <c r="B85" s="602"/>
      <c r="C85" s="602"/>
      <c r="D85" s="602"/>
      <c r="E85" s="602"/>
      <c r="F85" s="602"/>
      <c r="G85" s="764"/>
      <c r="H85" s="602"/>
      <c r="I85" s="602"/>
      <c r="J85" s="365">
        <f t="shared" si="15"/>
        <v>0</v>
      </c>
      <c r="K85" s="741"/>
      <c r="L85" s="365"/>
      <c r="M85" s="365"/>
      <c r="N85" s="365"/>
      <c r="O85" s="365"/>
      <c r="P85" s="365"/>
      <c r="Q85" s="365"/>
      <c r="R85" s="365"/>
      <c r="S85" s="365"/>
      <c r="T85" s="365"/>
      <c r="U85" s="365"/>
      <c r="V85" s="365"/>
      <c r="W85" s="741"/>
      <c r="X85" s="365"/>
      <c r="Y85" s="741"/>
      <c r="Z85" s="365">
        <v>9927</v>
      </c>
      <c r="AA85" s="217" t="s">
        <v>1189</v>
      </c>
      <c r="AB85" s="202"/>
      <c r="AC85" s="203"/>
    </row>
    <row r="86" spans="1:29" ht="298.5" customHeight="1" x14ac:dyDescent="0.25">
      <c r="A86" s="758"/>
      <c r="B86" s="602"/>
      <c r="C86" s="602"/>
      <c r="D86" s="602"/>
      <c r="E86" s="602"/>
      <c r="F86" s="602"/>
      <c r="G86" s="764"/>
      <c r="H86" s="602"/>
      <c r="I86" s="602"/>
      <c r="J86" s="365">
        <f t="shared" si="15"/>
        <v>0</v>
      </c>
      <c r="K86" s="741"/>
      <c r="L86" s="365"/>
      <c r="M86" s="365"/>
      <c r="N86" s="365"/>
      <c r="O86" s="365"/>
      <c r="P86" s="365"/>
      <c r="Q86" s="365"/>
      <c r="R86" s="365"/>
      <c r="S86" s="365"/>
      <c r="T86" s="365"/>
      <c r="U86" s="365"/>
      <c r="V86" s="365"/>
      <c r="W86" s="741"/>
      <c r="X86" s="365">
        <v>6109.6</v>
      </c>
      <c r="Y86" s="741"/>
      <c r="Z86" s="365"/>
      <c r="AA86" s="217" t="s">
        <v>1181</v>
      </c>
      <c r="AB86" s="202"/>
      <c r="AC86" s="203"/>
    </row>
    <row r="87" spans="1:29" ht="137.25" customHeight="1" x14ac:dyDescent="0.25">
      <c r="A87" s="758"/>
      <c r="B87" s="602"/>
      <c r="C87" s="602"/>
      <c r="D87" s="602"/>
      <c r="E87" s="602"/>
      <c r="F87" s="602"/>
      <c r="G87" s="764"/>
      <c r="H87" s="602"/>
      <c r="I87" s="602"/>
      <c r="J87" s="365">
        <f t="shared" si="15"/>
        <v>3.5</v>
      </c>
      <c r="K87" s="741"/>
      <c r="L87" s="365"/>
      <c r="M87" s="365"/>
      <c r="N87" s="365">
        <v>3.5</v>
      </c>
      <c r="O87" s="365">
        <v>3.5</v>
      </c>
      <c r="P87" s="365"/>
      <c r="Q87" s="365"/>
      <c r="R87" s="365">
        <f>N87</f>
        <v>3.5</v>
      </c>
      <c r="S87" s="365">
        <f>O87</f>
        <v>3.5</v>
      </c>
      <c r="T87" s="365"/>
      <c r="U87" s="365"/>
      <c r="V87" s="365"/>
      <c r="W87" s="741"/>
      <c r="X87" s="365"/>
      <c r="Y87" s="741"/>
      <c r="Z87" s="365"/>
      <c r="AA87" s="217" t="s">
        <v>1184</v>
      </c>
      <c r="AB87" s="471" t="s">
        <v>1449</v>
      </c>
      <c r="AC87" s="476" t="s">
        <v>1450</v>
      </c>
    </row>
    <row r="88" spans="1:29" ht="190.5" customHeight="1" x14ac:dyDescent="0.25">
      <c r="A88" s="758"/>
      <c r="B88" s="602"/>
      <c r="C88" s="602"/>
      <c r="D88" s="602"/>
      <c r="E88" s="602"/>
      <c r="F88" s="602"/>
      <c r="G88" s="764"/>
      <c r="H88" s="602"/>
      <c r="I88" s="602"/>
      <c r="J88" s="365">
        <f t="shared" si="15"/>
        <v>1713.1</v>
      </c>
      <c r="K88" s="741"/>
      <c r="L88" s="365"/>
      <c r="M88" s="365"/>
      <c r="N88" s="365">
        <v>1713.1</v>
      </c>
      <c r="O88" s="365">
        <v>1713.1</v>
      </c>
      <c r="P88" s="365"/>
      <c r="Q88" s="365"/>
      <c r="R88" s="365">
        <f>N88</f>
        <v>1713.1</v>
      </c>
      <c r="S88" s="365">
        <f>O88</f>
        <v>1713.1</v>
      </c>
      <c r="T88" s="365"/>
      <c r="U88" s="365"/>
      <c r="V88" s="365"/>
      <c r="W88" s="741"/>
      <c r="X88" s="365"/>
      <c r="Y88" s="741"/>
      <c r="Z88" s="365"/>
      <c r="AA88" s="217" t="s">
        <v>1185</v>
      </c>
      <c r="AB88" s="471" t="s">
        <v>1451</v>
      </c>
      <c r="AC88" s="476"/>
    </row>
    <row r="89" spans="1:29" x14ac:dyDescent="0.25">
      <c r="A89" s="758"/>
      <c r="B89" s="758" t="s">
        <v>1171</v>
      </c>
      <c r="C89" s="758"/>
      <c r="D89" s="312"/>
      <c r="E89" s="312"/>
      <c r="F89" s="199">
        <f>SUM(F71:F88)</f>
        <v>7227136.5</v>
      </c>
      <c r="G89" s="721">
        <f t="shared" ref="G89:Z89" si="18">SUM(G71:G88)</f>
        <v>0</v>
      </c>
      <c r="H89" s="199">
        <f t="shared" si="18"/>
        <v>0</v>
      </c>
      <c r="I89" s="199">
        <f t="shared" si="18"/>
        <v>7227136.5</v>
      </c>
      <c r="J89" s="199">
        <f t="shared" si="18"/>
        <v>271921.7</v>
      </c>
      <c r="K89" s="721">
        <f t="shared" si="18"/>
        <v>0</v>
      </c>
      <c r="L89" s="199">
        <f t="shared" si="18"/>
        <v>266705.40000000002</v>
      </c>
      <c r="M89" s="199">
        <f t="shared" si="18"/>
        <v>266705.40000000002</v>
      </c>
      <c r="N89" s="199">
        <f t="shared" si="18"/>
        <v>5216.2999999999993</v>
      </c>
      <c r="O89" s="199">
        <f t="shared" si="18"/>
        <v>1716.6</v>
      </c>
      <c r="P89" s="199">
        <f t="shared" si="18"/>
        <v>0</v>
      </c>
      <c r="Q89" s="199">
        <f t="shared" si="18"/>
        <v>0</v>
      </c>
      <c r="R89" s="199">
        <f t="shared" si="18"/>
        <v>5216.2999999999993</v>
      </c>
      <c r="S89" s="199">
        <f t="shared" si="18"/>
        <v>1716.6</v>
      </c>
      <c r="T89" s="199">
        <f t="shared" si="18"/>
        <v>266705.40000000002</v>
      </c>
      <c r="U89" s="199">
        <f t="shared" si="18"/>
        <v>266705.40000000002</v>
      </c>
      <c r="V89" s="199">
        <f t="shared" si="18"/>
        <v>1136286.8</v>
      </c>
      <c r="W89" s="721">
        <f t="shared" si="18"/>
        <v>0</v>
      </c>
      <c r="X89" s="199">
        <f t="shared" si="18"/>
        <v>193794.6</v>
      </c>
      <c r="Y89" s="721">
        <f t="shared" si="18"/>
        <v>0</v>
      </c>
      <c r="Z89" s="199">
        <f t="shared" si="18"/>
        <v>21671.8</v>
      </c>
      <c r="AA89" s="472"/>
      <c r="AB89" s="202"/>
      <c r="AC89" s="203"/>
    </row>
    <row r="90" spans="1:29" ht="15.75" customHeight="1" x14ac:dyDescent="0.25">
      <c r="A90" s="561" t="s">
        <v>1481</v>
      </c>
      <c r="B90" s="561"/>
      <c r="C90" s="561"/>
      <c r="D90" s="561"/>
      <c r="E90" s="561"/>
      <c r="F90" s="463">
        <f>F70+F89</f>
        <v>7523677.7999999998</v>
      </c>
      <c r="G90" s="718">
        <f t="shared" ref="G90:Z90" si="19">G70+G89</f>
        <v>0</v>
      </c>
      <c r="H90" s="463">
        <f t="shared" si="19"/>
        <v>0</v>
      </c>
      <c r="I90" s="463">
        <f t="shared" si="19"/>
        <v>7523677.7999999998</v>
      </c>
      <c r="J90" s="463">
        <f t="shared" si="19"/>
        <v>502501.19999999995</v>
      </c>
      <c r="K90" s="718">
        <f t="shared" si="19"/>
        <v>0</v>
      </c>
      <c r="L90" s="463">
        <f t="shared" si="19"/>
        <v>489189.2</v>
      </c>
      <c r="M90" s="463">
        <f t="shared" si="19"/>
        <v>489189.2</v>
      </c>
      <c r="N90" s="463">
        <f t="shared" si="19"/>
        <v>13312</v>
      </c>
      <c r="O90" s="463">
        <f t="shared" si="19"/>
        <v>3245.8999999999996</v>
      </c>
      <c r="P90" s="463">
        <f t="shared" si="19"/>
        <v>0</v>
      </c>
      <c r="Q90" s="463">
        <f t="shared" si="19"/>
        <v>0</v>
      </c>
      <c r="R90" s="463">
        <f t="shared" si="19"/>
        <v>13312</v>
      </c>
      <c r="S90" s="463">
        <f t="shared" si="19"/>
        <v>3245.8999999999996</v>
      </c>
      <c r="T90" s="463">
        <f t="shared" si="19"/>
        <v>489189.2</v>
      </c>
      <c r="U90" s="463">
        <f t="shared" si="19"/>
        <v>489189.2</v>
      </c>
      <c r="V90" s="463">
        <f t="shared" si="19"/>
        <v>1571002.4</v>
      </c>
      <c r="W90" s="718">
        <f t="shared" si="19"/>
        <v>0</v>
      </c>
      <c r="X90" s="463">
        <f t="shared" si="19"/>
        <v>212919</v>
      </c>
      <c r="Y90" s="718">
        <f t="shared" si="19"/>
        <v>0</v>
      </c>
      <c r="Z90" s="463">
        <f t="shared" si="19"/>
        <v>41329.800000000003</v>
      </c>
      <c r="AA90" s="472"/>
      <c r="AB90" s="202"/>
      <c r="AC90" s="203"/>
    </row>
    <row r="91" spans="1:29" ht="161.25" customHeight="1" x14ac:dyDescent="0.25">
      <c r="A91" s="758">
        <v>4</v>
      </c>
      <c r="B91" s="602" t="s">
        <v>834</v>
      </c>
      <c r="C91" s="560" t="s">
        <v>1054</v>
      </c>
      <c r="D91" s="603" t="s">
        <v>1190</v>
      </c>
      <c r="E91" s="603" t="s">
        <v>1191</v>
      </c>
      <c r="F91" s="562">
        <v>1761475.7</v>
      </c>
      <c r="G91" s="720"/>
      <c r="H91" s="562">
        <v>1761475.7</v>
      </c>
      <c r="I91" s="562">
        <v>0</v>
      </c>
      <c r="J91" s="365"/>
      <c r="K91" s="741"/>
      <c r="L91" s="365"/>
      <c r="M91" s="365"/>
      <c r="N91" s="365"/>
      <c r="O91" s="365"/>
      <c r="P91" s="365"/>
      <c r="Q91" s="365"/>
      <c r="R91" s="365"/>
      <c r="S91" s="365"/>
      <c r="T91" s="365"/>
      <c r="U91" s="365"/>
      <c r="V91" s="365">
        <v>665912</v>
      </c>
      <c r="W91" s="741"/>
      <c r="X91" s="365"/>
      <c r="Y91" s="741"/>
      <c r="Z91" s="365"/>
      <c r="AA91" s="324" t="s">
        <v>2412</v>
      </c>
      <c r="AB91" s="467"/>
      <c r="AC91" s="472" t="s">
        <v>1192</v>
      </c>
    </row>
    <row r="92" spans="1:29" ht="195" customHeight="1" x14ac:dyDescent="0.25">
      <c r="A92" s="758"/>
      <c r="B92" s="602"/>
      <c r="C92" s="560"/>
      <c r="D92" s="603"/>
      <c r="E92" s="603"/>
      <c r="F92" s="562"/>
      <c r="G92" s="720"/>
      <c r="H92" s="562"/>
      <c r="I92" s="562"/>
      <c r="J92" s="365"/>
      <c r="K92" s="741"/>
      <c r="L92" s="365"/>
      <c r="M92" s="365"/>
      <c r="N92" s="365"/>
      <c r="O92" s="365"/>
      <c r="P92" s="365"/>
      <c r="Q92" s="365"/>
      <c r="R92" s="365"/>
      <c r="S92" s="365"/>
      <c r="T92" s="365"/>
      <c r="U92" s="365"/>
      <c r="V92" s="365">
        <v>15436.8</v>
      </c>
      <c r="W92" s="741"/>
      <c r="X92" s="365"/>
      <c r="Y92" s="741"/>
      <c r="Z92" s="365"/>
      <c r="AA92" s="324" t="s">
        <v>2413</v>
      </c>
      <c r="AB92" s="467"/>
      <c r="AC92" s="472"/>
    </row>
    <row r="93" spans="1:29" x14ac:dyDescent="0.25">
      <c r="A93" s="758"/>
      <c r="B93" s="758" t="s">
        <v>835</v>
      </c>
      <c r="C93" s="758"/>
      <c r="D93" s="312"/>
      <c r="E93" s="312"/>
      <c r="F93" s="467">
        <f>SUM(F91)</f>
        <v>1761475.7</v>
      </c>
      <c r="G93" s="720">
        <f t="shared" ref="G93:Z93" si="20">SUM(G91)</f>
        <v>0</v>
      </c>
      <c r="H93" s="467">
        <f t="shared" si="20"/>
        <v>1761475.7</v>
      </c>
      <c r="I93" s="467">
        <f t="shared" si="20"/>
        <v>0</v>
      </c>
      <c r="J93" s="467">
        <f t="shared" si="20"/>
        <v>0</v>
      </c>
      <c r="K93" s="720">
        <f t="shared" si="20"/>
        <v>0</v>
      </c>
      <c r="L93" s="467">
        <f t="shared" si="20"/>
        <v>0</v>
      </c>
      <c r="M93" s="467">
        <f t="shared" si="20"/>
        <v>0</v>
      </c>
      <c r="N93" s="467">
        <f t="shared" si="20"/>
        <v>0</v>
      </c>
      <c r="O93" s="467">
        <f t="shared" si="20"/>
        <v>0</v>
      </c>
      <c r="P93" s="467">
        <f t="shared" si="20"/>
        <v>0</v>
      </c>
      <c r="Q93" s="467">
        <f t="shared" si="20"/>
        <v>0</v>
      </c>
      <c r="R93" s="467">
        <f t="shared" si="20"/>
        <v>0</v>
      </c>
      <c r="S93" s="467">
        <f t="shared" si="20"/>
        <v>0</v>
      </c>
      <c r="T93" s="467">
        <f t="shared" si="20"/>
        <v>0</v>
      </c>
      <c r="U93" s="467">
        <f t="shared" si="20"/>
        <v>0</v>
      </c>
      <c r="V93" s="467">
        <f>SUM(V91:V92)</f>
        <v>681348.8</v>
      </c>
      <c r="W93" s="720">
        <f t="shared" si="20"/>
        <v>0</v>
      </c>
      <c r="X93" s="467">
        <f t="shared" si="20"/>
        <v>0</v>
      </c>
      <c r="Y93" s="720">
        <f t="shared" si="20"/>
        <v>0</v>
      </c>
      <c r="Z93" s="467">
        <f t="shared" si="20"/>
        <v>0</v>
      </c>
      <c r="AA93" s="467"/>
      <c r="AB93" s="461"/>
      <c r="AC93" s="215"/>
    </row>
    <row r="94" spans="1:29" ht="179.25" customHeight="1" x14ac:dyDescent="0.25">
      <c r="A94" s="758"/>
      <c r="B94" s="602" t="s">
        <v>836</v>
      </c>
      <c r="C94" s="560" t="s">
        <v>1054</v>
      </c>
      <c r="D94" s="603" t="s">
        <v>1190</v>
      </c>
      <c r="E94" s="603" t="s">
        <v>1191</v>
      </c>
      <c r="F94" s="562">
        <v>3742961.6</v>
      </c>
      <c r="G94" s="720"/>
      <c r="H94" s="562">
        <v>3742961.6</v>
      </c>
      <c r="I94" s="467">
        <v>0</v>
      </c>
      <c r="J94" s="365"/>
      <c r="K94" s="741"/>
      <c r="L94" s="365"/>
      <c r="M94" s="365"/>
      <c r="N94" s="365"/>
      <c r="O94" s="365"/>
      <c r="P94" s="365"/>
      <c r="Q94" s="365"/>
      <c r="R94" s="365"/>
      <c r="S94" s="365"/>
      <c r="T94" s="365"/>
      <c r="U94" s="365"/>
      <c r="V94" s="365"/>
      <c r="W94" s="741"/>
      <c r="X94" s="365">
        <v>248640</v>
      </c>
      <c r="Y94" s="741"/>
      <c r="Z94" s="365"/>
      <c r="AA94" s="324" t="s">
        <v>2414</v>
      </c>
      <c r="AB94" s="467"/>
      <c r="AC94" s="472"/>
    </row>
    <row r="95" spans="1:29" ht="155.25" customHeight="1" x14ac:dyDescent="0.25">
      <c r="A95" s="758"/>
      <c r="B95" s="602"/>
      <c r="C95" s="560"/>
      <c r="D95" s="603"/>
      <c r="E95" s="603"/>
      <c r="F95" s="562"/>
      <c r="G95" s="720"/>
      <c r="H95" s="562"/>
      <c r="I95" s="467"/>
      <c r="J95" s="365"/>
      <c r="K95" s="741"/>
      <c r="L95" s="365"/>
      <c r="M95" s="365"/>
      <c r="N95" s="365"/>
      <c r="O95" s="365"/>
      <c r="P95" s="365"/>
      <c r="Q95" s="365"/>
      <c r="R95" s="365"/>
      <c r="S95" s="365"/>
      <c r="T95" s="365"/>
      <c r="U95" s="365"/>
      <c r="V95" s="365">
        <v>834101.4</v>
      </c>
      <c r="W95" s="741"/>
      <c r="X95" s="365"/>
      <c r="Y95" s="741"/>
      <c r="Z95" s="365"/>
      <c r="AA95" s="324" t="s">
        <v>2412</v>
      </c>
      <c r="AB95" s="467"/>
      <c r="AC95" s="472" t="s">
        <v>1192</v>
      </c>
    </row>
    <row r="96" spans="1:29" ht="177.75" customHeight="1" x14ac:dyDescent="0.25">
      <c r="A96" s="758"/>
      <c r="B96" s="602"/>
      <c r="C96" s="560"/>
      <c r="D96" s="603"/>
      <c r="E96" s="603"/>
      <c r="F96" s="562"/>
      <c r="G96" s="720"/>
      <c r="H96" s="562"/>
      <c r="I96" s="467"/>
      <c r="J96" s="365">
        <v>57456</v>
      </c>
      <c r="K96" s="741"/>
      <c r="L96" s="365">
        <v>57456</v>
      </c>
      <c r="M96" s="365">
        <v>57456</v>
      </c>
      <c r="N96" s="365"/>
      <c r="O96" s="365"/>
      <c r="P96" s="365"/>
      <c r="Q96" s="365"/>
      <c r="R96" s="365"/>
      <c r="S96" s="365"/>
      <c r="T96" s="365">
        <f>L96</f>
        <v>57456</v>
      </c>
      <c r="U96" s="365">
        <f>M96</f>
        <v>57456</v>
      </c>
      <c r="V96" s="365"/>
      <c r="W96" s="741"/>
      <c r="X96" s="365"/>
      <c r="Y96" s="741"/>
      <c r="Z96" s="365"/>
      <c r="AA96" s="324" t="s">
        <v>2415</v>
      </c>
      <c r="AB96" s="467"/>
      <c r="AC96" s="472" t="s">
        <v>1193</v>
      </c>
    </row>
    <row r="97" spans="1:29" ht="116.25" customHeight="1" x14ac:dyDescent="0.25">
      <c r="A97" s="758"/>
      <c r="B97" s="602"/>
      <c r="C97" s="560"/>
      <c r="D97" s="603"/>
      <c r="E97" s="603"/>
      <c r="F97" s="562"/>
      <c r="G97" s="720"/>
      <c r="H97" s="562"/>
      <c r="I97" s="467"/>
      <c r="J97" s="365"/>
      <c r="K97" s="741"/>
      <c r="L97" s="365"/>
      <c r="M97" s="365"/>
      <c r="N97" s="365"/>
      <c r="O97" s="365"/>
      <c r="P97" s="365"/>
      <c r="Q97" s="365"/>
      <c r="R97" s="365"/>
      <c r="S97" s="365"/>
      <c r="T97" s="365"/>
      <c r="U97" s="365"/>
      <c r="V97" s="365">
        <v>191871</v>
      </c>
      <c r="W97" s="741"/>
      <c r="X97" s="365"/>
      <c r="Y97" s="741"/>
      <c r="Z97" s="365"/>
      <c r="AA97" s="324" t="s">
        <v>2416</v>
      </c>
      <c r="AB97" s="467"/>
      <c r="AC97" s="472"/>
    </row>
    <row r="98" spans="1:29" x14ac:dyDescent="0.25">
      <c r="A98" s="758"/>
      <c r="B98" s="758" t="s">
        <v>837</v>
      </c>
      <c r="C98" s="758"/>
      <c r="D98" s="312"/>
      <c r="E98" s="312"/>
      <c r="F98" s="463">
        <f>SUM(F94:F94)</f>
        <v>3742961.6</v>
      </c>
      <c r="G98" s="718">
        <f t="shared" ref="G98:I98" si="21">SUM(G94:G94)</f>
        <v>0</v>
      </c>
      <c r="H98" s="463">
        <f t="shared" si="21"/>
        <v>3742961.6</v>
      </c>
      <c r="I98" s="463">
        <f t="shared" si="21"/>
        <v>0</v>
      </c>
      <c r="J98" s="463">
        <f>SUM(J94:J97)</f>
        <v>57456</v>
      </c>
      <c r="K98" s="718">
        <f t="shared" ref="K98:Z98" si="22">SUM(K94:K97)</f>
        <v>0</v>
      </c>
      <c r="L98" s="463">
        <f t="shared" si="22"/>
        <v>57456</v>
      </c>
      <c r="M98" s="463">
        <f t="shared" si="22"/>
        <v>57456</v>
      </c>
      <c r="N98" s="463">
        <f t="shared" si="22"/>
        <v>0</v>
      </c>
      <c r="O98" s="463">
        <f t="shared" si="22"/>
        <v>0</v>
      </c>
      <c r="P98" s="463">
        <f t="shared" si="22"/>
        <v>0</v>
      </c>
      <c r="Q98" s="463">
        <f t="shared" si="22"/>
        <v>0</v>
      </c>
      <c r="R98" s="463">
        <f t="shared" si="22"/>
        <v>0</v>
      </c>
      <c r="S98" s="463">
        <f t="shared" si="22"/>
        <v>0</v>
      </c>
      <c r="T98" s="463">
        <f t="shared" si="22"/>
        <v>57456</v>
      </c>
      <c r="U98" s="463">
        <f t="shared" si="22"/>
        <v>57456</v>
      </c>
      <c r="V98" s="463">
        <f t="shared" si="22"/>
        <v>1025972.4</v>
      </c>
      <c r="W98" s="718">
        <f t="shared" si="22"/>
        <v>0</v>
      </c>
      <c r="X98" s="463">
        <f t="shared" si="22"/>
        <v>248640</v>
      </c>
      <c r="Y98" s="718">
        <f t="shared" si="22"/>
        <v>0</v>
      </c>
      <c r="Z98" s="463">
        <f t="shared" si="22"/>
        <v>0</v>
      </c>
      <c r="AA98" s="472"/>
      <c r="AB98" s="472"/>
      <c r="AC98" s="472"/>
    </row>
    <row r="99" spans="1:29" ht="126.75" customHeight="1" x14ac:dyDescent="0.25">
      <c r="A99" s="758"/>
      <c r="B99" s="602" t="s">
        <v>838</v>
      </c>
      <c r="C99" s="560" t="s">
        <v>1054</v>
      </c>
      <c r="D99" s="603" t="s">
        <v>1190</v>
      </c>
      <c r="E99" s="603" t="s">
        <v>1191</v>
      </c>
      <c r="F99" s="562">
        <v>2464283.5</v>
      </c>
      <c r="G99" s="720"/>
      <c r="H99" s="562">
        <v>2464283.5</v>
      </c>
      <c r="I99" s="463"/>
      <c r="J99" s="199"/>
      <c r="K99" s="721"/>
      <c r="L99" s="199"/>
      <c r="M99" s="199"/>
      <c r="N99" s="199"/>
      <c r="O99" s="199"/>
      <c r="P99" s="199"/>
      <c r="Q99" s="199"/>
      <c r="R99" s="199"/>
      <c r="S99" s="199"/>
      <c r="T99" s="199"/>
      <c r="U99" s="199"/>
      <c r="V99" s="199"/>
      <c r="W99" s="721"/>
      <c r="X99" s="199">
        <v>1472258.9</v>
      </c>
      <c r="Y99" s="721"/>
      <c r="Z99" s="199"/>
      <c r="AA99" s="324" t="s">
        <v>2417</v>
      </c>
      <c r="AB99" s="472"/>
      <c r="AC99" s="472"/>
    </row>
    <row r="100" spans="1:29" ht="177.75" customHeight="1" x14ac:dyDescent="0.25">
      <c r="A100" s="758"/>
      <c r="B100" s="602"/>
      <c r="C100" s="560"/>
      <c r="D100" s="603"/>
      <c r="E100" s="603"/>
      <c r="F100" s="562"/>
      <c r="G100" s="720"/>
      <c r="H100" s="562"/>
      <c r="I100" s="463"/>
      <c r="J100" s="199"/>
      <c r="K100" s="721"/>
      <c r="L100" s="199"/>
      <c r="M100" s="199"/>
      <c r="N100" s="199"/>
      <c r="O100" s="199"/>
      <c r="P100" s="199"/>
      <c r="Q100" s="199"/>
      <c r="R100" s="199"/>
      <c r="S100" s="199"/>
      <c r="T100" s="199"/>
      <c r="U100" s="199"/>
      <c r="V100" s="199"/>
      <c r="W100" s="721"/>
      <c r="X100" s="199">
        <v>988960</v>
      </c>
      <c r="Y100" s="721"/>
      <c r="Z100" s="199"/>
      <c r="AA100" s="324" t="s">
        <v>2414</v>
      </c>
      <c r="AB100" s="472"/>
      <c r="AC100" s="472"/>
    </row>
    <row r="101" spans="1:29" ht="122.25" customHeight="1" x14ac:dyDescent="0.25">
      <c r="A101" s="758"/>
      <c r="B101" s="602"/>
      <c r="C101" s="560"/>
      <c r="D101" s="603"/>
      <c r="E101" s="603"/>
      <c r="F101" s="562"/>
      <c r="G101" s="720"/>
      <c r="H101" s="562"/>
      <c r="I101" s="467"/>
      <c r="J101" s="463">
        <v>86457.4</v>
      </c>
      <c r="K101" s="718"/>
      <c r="L101" s="463"/>
      <c r="M101" s="199"/>
      <c r="N101" s="463">
        <v>86457.4</v>
      </c>
      <c r="O101" s="463">
        <v>86457.4</v>
      </c>
      <c r="P101" s="463"/>
      <c r="Q101" s="463"/>
      <c r="R101" s="463">
        <f>N101</f>
        <v>86457.4</v>
      </c>
      <c r="S101" s="463">
        <f>O101</f>
        <v>86457.4</v>
      </c>
      <c r="T101" s="463"/>
      <c r="U101" s="463"/>
      <c r="V101" s="463"/>
      <c r="W101" s="718"/>
      <c r="X101" s="199"/>
      <c r="Y101" s="721"/>
      <c r="Z101" s="199"/>
      <c r="AA101" s="324" t="s">
        <v>2418</v>
      </c>
      <c r="AB101" s="472"/>
      <c r="AC101" s="472"/>
    </row>
    <row r="102" spans="1:29" ht="123" customHeight="1" x14ac:dyDescent="0.25">
      <c r="A102" s="758"/>
      <c r="B102" s="602"/>
      <c r="C102" s="560"/>
      <c r="D102" s="603"/>
      <c r="E102" s="603"/>
      <c r="F102" s="562"/>
      <c r="G102" s="720"/>
      <c r="H102" s="562"/>
      <c r="I102" s="467"/>
      <c r="J102" s="463">
        <v>156000</v>
      </c>
      <c r="K102" s="718"/>
      <c r="L102" s="199">
        <v>156000</v>
      </c>
      <c r="M102" s="199">
        <v>156000</v>
      </c>
      <c r="N102" s="463"/>
      <c r="O102" s="199"/>
      <c r="P102" s="199"/>
      <c r="Q102" s="199"/>
      <c r="R102" s="199"/>
      <c r="S102" s="199"/>
      <c r="T102" s="199">
        <f>L102</f>
        <v>156000</v>
      </c>
      <c r="U102" s="199">
        <f>M102</f>
        <v>156000</v>
      </c>
      <c r="V102" s="199"/>
      <c r="W102" s="721"/>
      <c r="X102" s="199"/>
      <c r="Y102" s="721"/>
      <c r="Z102" s="199"/>
      <c r="AA102" s="217" t="s">
        <v>2419</v>
      </c>
      <c r="AB102" s="472"/>
      <c r="AC102" s="472" t="s">
        <v>1193</v>
      </c>
    </row>
    <row r="103" spans="1:29" ht="120.75" customHeight="1" x14ac:dyDescent="0.25">
      <c r="A103" s="758"/>
      <c r="B103" s="602"/>
      <c r="C103" s="560"/>
      <c r="D103" s="603"/>
      <c r="E103" s="603"/>
      <c r="F103" s="562"/>
      <c r="G103" s="720"/>
      <c r="H103" s="562"/>
      <c r="I103" s="463"/>
      <c r="J103" s="199"/>
      <c r="K103" s="721"/>
      <c r="L103" s="199"/>
      <c r="M103" s="199"/>
      <c r="N103" s="199"/>
      <c r="O103" s="199"/>
      <c r="P103" s="199"/>
      <c r="Q103" s="199"/>
      <c r="R103" s="199"/>
      <c r="S103" s="199"/>
      <c r="T103" s="199"/>
      <c r="U103" s="199"/>
      <c r="V103" s="199">
        <v>14000</v>
      </c>
      <c r="W103" s="721"/>
      <c r="X103" s="199"/>
      <c r="Y103" s="721"/>
      <c r="Z103" s="199"/>
      <c r="AA103" s="324" t="s">
        <v>2420</v>
      </c>
      <c r="AB103" s="472"/>
      <c r="AC103" s="472"/>
    </row>
    <row r="104" spans="1:29" ht="184.5" customHeight="1" x14ac:dyDescent="0.25">
      <c r="A104" s="758"/>
      <c r="B104" s="602"/>
      <c r="C104" s="560"/>
      <c r="D104" s="603"/>
      <c r="E104" s="603"/>
      <c r="F104" s="562"/>
      <c r="G104" s="720"/>
      <c r="H104" s="562"/>
      <c r="I104" s="463"/>
      <c r="J104" s="199">
        <v>3781.4</v>
      </c>
      <c r="K104" s="721"/>
      <c r="L104" s="199"/>
      <c r="M104" s="199"/>
      <c r="N104" s="199">
        <v>3781.4</v>
      </c>
      <c r="O104" s="199">
        <v>3781.4</v>
      </c>
      <c r="P104" s="199"/>
      <c r="Q104" s="199"/>
      <c r="R104" s="199">
        <f>N104</f>
        <v>3781.4</v>
      </c>
      <c r="S104" s="199">
        <f>O104</f>
        <v>3781.4</v>
      </c>
      <c r="T104" s="199"/>
      <c r="U104" s="199"/>
      <c r="V104" s="199"/>
      <c r="W104" s="721"/>
      <c r="X104" s="199"/>
      <c r="Y104" s="721"/>
      <c r="Z104" s="199"/>
      <c r="AA104" s="324" t="s">
        <v>2421</v>
      </c>
      <c r="AB104" s="472"/>
      <c r="AC104" s="472"/>
    </row>
    <row r="105" spans="1:29" ht="176.25" customHeight="1" x14ac:dyDescent="0.25">
      <c r="A105" s="758"/>
      <c r="B105" s="602"/>
      <c r="C105" s="560"/>
      <c r="D105" s="603"/>
      <c r="E105" s="603"/>
      <c r="F105" s="562"/>
      <c r="G105" s="720"/>
      <c r="H105" s="562"/>
      <c r="I105" s="463"/>
      <c r="J105" s="199">
        <v>181000</v>
      </c>
      <c r="K105" s="721"/>
      <c r="L105" s="199">
        <v>181000</v>
      </c>
      <c r="M105" s="199">
        <v>181000</v>
      </c>
      <c r="N105" s="199"/>
      <c r="O105" s="199"/>
      <c r="P105" s="199"/>
      <c r="Q105" s="199"/>
      <c r="R105" s="199"/>
      <c r="S105" s="199"/>
      <c r="T105" s="199">
        <f>L105</f>
        <v>181000</v>
      </c>
      <c r="U105" s="199">
        <f>M105</f>
        <v>181000</v>
      </c>
      <c r="V105" s="199"/>
      <c r="W105" s="721"/>
      <c r="X105" s="199"/>
      <c r="Y105" s="721"/>
      <c r="Z105" s="199"/>
      <c r="AA105" s="324" t="s">
        <v>2415</v>
      </c>
      <c r="AB105" s="472"/>
      <c r="AC105" s="472" t="s">
        <v>1193</v>
      </c>
    </row>
    <row r="106" spans="1:29" ht="337.5" customHeight="1" x14ac:dyDescent="0.25">
      <c r="A106" s="758"/>
      <c r="B106" s="602"/>
      <c r="C106" s="560"/>
      <c r="D106" s="603"/>
      <c r="E106" s="603"/>
      <c r="F106" s="562"/>
      <c r="G106" s="720"/>
      <c r="H106" s="562"/>
      <c r="I106" s="463"/>
      <c r="J106" s="199"/>
      <c r="K106" s="721"/>
      <c r="L106" s="199"/>
      <c r="M106" s="199"/>
      <c r="N106" s="199"/>
      <c r="O106" s="199"/>
      <c r="P106" s="199"/>
      <c r="Q106" s="199"/>
      <c r="R106" s="199"/>
      <c r="S106" s="199"/>
      <c r="T106" s="199"/>
      <c r="U106" s="199"/>
      <c r="V106" s="199">
        <v>1237600</v>
      </c>
      <c r="W106" s="721"/>
      <c r="X106" s="199"/>
      <c r="Y106" s="721"/>
      <c r="Z106" s="199"/>
      <c r="AA106" s="324" t="s">
        <v>2422</v>
      </c>
      <c r="AB106" s="472"/>
      <c r="AC106" s="472"/>
    </row>
    <row r="107" spans="1:29" ht="33" customHeight="1" x14ac:dyDescent="0.25">
      <c r="A107" s="758"/>
      <c r="B107" s="602"/>
      <c r="C107" s="560"/>
      <c r="D107" s="603"/>
      <c r="E107" s="476" t="s">
        <v>1194</v>
      </c>
      <c r="F107" s="463">
        <v>2290058</v>
      </c>
      <c r="G107" s="718"/>
      <c r="H107" s="463">
        <v>2290058</v>
      </c>
      <c r="I107" s="463"/>
      <c r="J107" s="199"/>
      <c r="K107" s="721"/>
      <c r="L107" s="199"/>
      <c r="M107" s="199"/>
      <c r="N107" s="199"/>
      <c r="O107" s="199"/>
      <c r="P107" s="199"/>
      <c r="Q107" s="199"/>
      <c r="R107" s="199"/>
      <c r="S107" s="199"/>
      <c r="T107" s="199"/>
      <c r="U107" s="199"/>
      <c r="V107" s="199"/>
      <c r="W107" s="721"/>
      <c r="X107" s="199"/>
      <c r="Y107" s="721"/>
      <c r="Z107" s="199"/>
      <c r="AA107" s="456"/>
      <c r="AB107" s="472"/>
      <c r="AC107" s="472"/>
    </row>
    <row r="108" spans="1:29" x14ac:dyDescent="0.25">
      <c r="A108" s="758"/>
      <c r="B108" s="758" t="s">
        <v>838</v>
      </c>
      <c r="C108" s="758"/>
      <c r="D108" s="312"/>
      <c r="E108" s="312"/>
      <c r="F108" s="463">
        <f>SUM(F99:F107)</f>
        <v>4754341.5</v>
      </c>
      <c r="G108" s="718">
        <f t="shared" ref="G108:I108" si="23">SUM(G99:G107)</f>
        <v>0</v>
      </c>
      <c r="H108" s="463">
        <f>SUM(H99:H107)</f>
        <v>4754341.5</v>
      </c>
      <c r="I108" s="463">
        <f t="shared" si="23"/>
        <v>0</v>
      </c>
      <c r="J108" s="463">
        <f>SUM(J99:J107)</f>
        <v>427238.8</v>
      </c>
      <c r="K108" s="718">
        <f t="shared" ref="K108:Z108" si="24">SUM(K99:K107)</f>
        <v>0</v>
      </c>
      <c r="L108" s="463">
        <f t="shared" si="24"/>
        <v>337000</v>
      </c>
      <c r="M108" s="463">
        <f t="shared" si="24"/>
        <v>337000</v>
      </c>
      <c r="N108" s="463">
        <f t="shared" si="24"/>
        <v>90238.799999999988</v>
      </c>
      <c r="O108" s="463">
        <f t="shared" si="24"/>
        <v>90238.799999999988</v>
      </c>
      <c r="P108" s="463">
        <f t="shared" si="24"/>
        <v>0</v>
      </c>
      <c r="Q108" s="463">
        <f t="shared" si="24"/>
        <v>0</v>
      </c>
      <c r="R108" s="463">
        <f t="shared" si="24"/>
        <v>90238.799999999988</v>
      </c>
      <c r="S108" s="463">
        <f t="shared" si="24"/>
        <v>90238.799999999988</v>
      </c>
      <c r="T108" s="463">
        <f t="shared" si="24"/>
        <v>337000</v>
      </c>
      <c r="U108" s="463">
        <f t="shared" si="24"/>
        <v>337000</v>
      </c>
      <c r="V108" s="463">
        <f t="shared" si="24"/>
        <v>1251600</v>
      </c>
      <c r="W108" s="718">
        <f t="shared" si="24"/>
        <v>0</v>
      </c>
      <c r="X108" s="463">
        <f t="shared" si="24"/>
        <v>2461218.9</v>
      </c>
      <c r="Y108" s="718">
        <f t="shared" si="24"/>
        <v>0</v>
      </c>
      <c r="Z108" s="463">
        <f t="shared" si="24"/>
        <v>0</v>
      </c>
      <c r="AA108" s="472"/>
      <c r="AB108" s="472"/>
      <c r="AC108" s="472"/>
    </row>
    <row r="109" spans="1:29" ht="47.25" customHeight="1" x14ac:dyDescent="0.25">
      <c r="A109" s="758"/>
      <c r="B109" s="563" t="s">
        <v>1195</v>
      </c>
      <c r="C109" s="563"/>
      <c r="D109" s="563"/>
      <c r="E109" s="563"/>
      <c r="F109" s="463">
        <f>F108+F98+F93</f>
        <v>10258778.799999999</v>
      </c>
      <c r="G109" s="718">
        <f t="shared" ref="G109:Z109" si="25">G108+G98+G93</f>
        <v>0</v>
      </c>
      <c r="H109" s="463">
        <f t="shared" si="25"/>
        <v>10258778.799999999</v>
      </c>
      <c r="I109" s="463">
        <f t="shared" si="25"/>
        <v>0</v>
      </c>
      <c r="J109" s="463">
        <f t="shared" si="25"/>
        <v>484694.8</v>
      </c>
      <c r="K109" s="718">
        <f t="shared" si="25"/>
        <v>0</v>
      </c>
      <c r="L109" s="463">
        <f t="shared" si="25"/>
        <v>394456</v>
      </c>
      <c r="M109" s="463">
        <f t="shared" si="25"/>
        <v>394456</v>
      </c>
      <c r="N109" s="463">
        <f t="shared" si="25"/>
        <v>90238.799999999988</v>
      </c>
      <c r="O109" s="463">
        <f t="shared" si="25"/>
        <v>90238.799999999988</v>
      </c>
      <c r="P109" s="463">
        <f t="shared" si="25"/>
        <v>0</v>
      </c>
      <c r="Q109" s="463">
        <f t="shared" si="25"/>
        <v>0</v>
      </c>
      <c r="R109" s="463">
        <f t="shared" si="25"/>
        <v>90238.799999999988</v>
      </c>
      <c r="S109" s="463">
        <f t="shared" si="25"/>
        <v>90238.799999999988</v>
      </c>
      <c r="T109" s="463">
        <f t="shared" si="25"/>
        <v>394456</v>
      </c>
      <c r="U109" s="463">
        <f t="shared" si="25"/>
        <v>394456</v>
      </c>
      <c r="V109" s="463">
        <f>V108+V98+V93</f>
        <v>2958921.2</v>
      </c>
      <c r="W109" s="718">
        <f t="shared" si="25"/>
        <v>0</v>
      </c>
      <c r="X109" s="463">
        <f t="shared" si="25"/>
        <v>2709858.9</v>
      </c>
      <c r="Y109" s="718">
        <f t="shared" si="25"/>
        <v>0</v>
      </c>
      <c r="Z109" s="463">
        <f t="shared" si="25"/>
        <v>0</v>
      </c>
      <c r="AA109" s="472" t="s">
        <v>1196</v>
      </c>
      <c r="AB109" s="472"/>
      <c r="AC109" s="472"/>
    </row>
    <row r="110" spans="1:29" ht="202.5" customHeight="1" x14ac:dyDescent="0.25">
      <c r="A110" s="758"/>
      <c r="B110" s="602" t="s">
        <v>834</v>
      </c>
      <c r="C110" s="560" t="s">
        <v>1197</v>
      </c>
      <c r="D110" s="603" t="s">
        <v>1198</v>
      </c>
      <c r="E110" s="603"/>
      <c r="F110" s="562">
        <v>1266905.8999999999</v>
      </c>
      <c r="G110" s="720"/>
      <c r="H110" s="562"/>
      <c r="I110" s="562">
        <v>1266905.8999999999</v>
      </c>
      <c r="J110" s="475"/>
      <c r="K110" s="722"/>
      <c r="L110" s="475"/>
      <c r="M110" s="475"/>
      <c r="N110" s="475"/>
      <c r="O110" s="475"/>
      <c r="P110" s="475"/>
      <c r="Q110" s="475"/>
      <c r="R110" s="475"/>
      <c r="S110" s="475"/>
      <c r="T110" s="475"/>
      <c r="U110" s="475"/>
      <c r="V110" s="475"/>
      <c r="W110" s="722"/>
      <c r="X110" s="475">
        <v>84913</v>
      </c>
      <c r="Y110" s="722"/>
      <c r="Z110" s="475"/>
      <c r="AA110" s="217" t="s">
        <v>2423</v>
      </c>
      <c r="AB110" s="467"/>
      <c r="AC110" s="472"/>
    </row>
    <row r="111" spans="1:29" ht="145.5" customHeight="1" x14ac:dyDescent="0.25">
      <c r="A111" s="758"/>
      <c r="B111" s="602"/>
      <c r="C111" s="560"/>
      <c r="D111" s="603"/>
      <c r="E111" s="603"/>
      <c r="F111" s="562"/>
      <c r="G111" s="720"/>
      <c r="H111" s="562"/>
      <c r="I111" s="562"/>
      <c r="J111" s="475"/>
      <c r="K111" s="722"/>
      <c r="L111" s="475"/>
      <c r="M111" s="475"/>
      <c r="N111" s="475"/>
      <c r="O111" s="475"/>
      <c r="P111" s="475"/>
      <c r="Q111" s="475"/>
      <c r="R111" s="475"/>
      <c r="S111" s="475"/>
      <c r="T111" s="475"/>
      <c r="U111" s="475"/>
      <c r="V111" s="475"/>
      <c r="W111" s="722"/>
      <c r="X111" s="475"/>
      <c r="Y111" s="722"/>
      <c r="Z111" s="475">
        <v>708.5</v>
      </c>
      <c r="AA111" s="217" t="s">
        <v>1199</v>
      </c>
      <c r="AB111" s="467"/>
      <c r="AC111" s="472"/>
    </row>
    <row r="112" spans="1:29" ht="231" customHeight="1" x14ac:dyDescent="0.25">
      <c r="A112" s="758"/>
      <c r="B112" s="602"/>
      <c r="C112" s="560"/>
      <c r="D112" s="603"/>
      <c r="E112" s="603"/>
      <c r="F112" s="562"/>
      <c r="G112" s="720"/>
      <c r="H112" s="562"/>
      <c r="I112" s="562"/>
      <c r="J112" s="475"/>
      <c r="K112" s="722"/>
      <c r="L112" s="475"/>
      <c r="M112" s="475"/>
      <c r="N112" s="475"/>
      <c r="O112" s="475"/>
      <c r="P112" s="475"/>
      <c r="Q112" s="475"/>
      <c r="R112" s="475"/>
      <c r="S112" s="475"/>
      <c r="T112" s="475"/>
      <c r="U112" s="475"/>
      <c r="V112" s="475"/>
      <c r="W112" s="722"/>
      <c r="X112" s="475">
        <v>318985.8</v>
      </c>
      <c r="Y112" s="722"/>
      <c r="Z112" s="475"/>
      <c r="AA112" s="217" t="s">
        <v>1200</v>
      </c>
      <c r="AB112" s="467"/>
      <c r="AC112" s="472"/>
    </row>
    <row r="113" spans="1:29" ht="155.25" customHeight="1" x14ac:dyDescent="0.25">
      <c r="A113" s="758"/>
      <c r="B113" s="602"/>
      <c r="C113" s="560"/>
      <c r="D113" s="603"/>
      <c r="E113" s="603"/>
      <c r="F113" s="562"/>
      <c r="G113" s="720"/>
      <c r="H113" s="562"/>
      <c r="I113" s="562"/>
      <c r="J113" s="475"/>
      <c r="K113" s="722"/>
      <c r="L113" s="475"/>
      <c r="M113" s="475"/>
      <c r="N113" s="475"/>
      <c r="O113" s="475"/>
      <c r="P113" s="475"/>
      <c r="Q113" s="475"/>
      <c r="R113" s="475"/>
      <c r="S113" s="475"/>
      <c r="T113" s="475"/>
      <c r="U113" s="475"/>
      <c r="V113" s="475">
        <v>2081.1</v>
      </c>
      <c r="W113" s="722"/>
      <c r="X113" s="475"/>
      <c r="Y113" s="722"/>
      <c r="Z113" s="475"/>
      <c r="AA113" s="217" t="s">
        <v>1201</v>
      </c>
      <c r="AB113" s="467"/>
      <c r="AC113" s="472"/>
    </row>
    <row r="114" spans="1:29" x14ac:dyDescent="0.25">
      <c r="A114" s="758"/>
      <c r="B114" s="758" t="s">
        <v>835</v>
      </c>
      <c r="C114" s="758"/>
      <c r="D114" s="312"/>
      <c r="E114" s="312"/>
      <c r="F114" s="463">
        <f>SUM(F110)</f>
        <v>1266905.8999999999</v>
      </c>
      <c r="G114" s="718">
        <f>SUM(G110:G113)</f>
        <v>0</v>
      </c>
      <c r="H114" s="463">
        <f t="shared" ref="H114:U114" si="26">SUM(H110:H113)</f>
        <v>0</v>
      </c>
      <c r="I114" s="463">
        <f>SUM(I110:I113)</f>
        <v>1266905.8999999999</v>
      </c>
      <c r="J114" s="463">
        <f t="shared" si="26"/>
        <v>0</v>
      </c>
      <c r="K114" s="718">
        <f t="shared" si="26"/>
        <v>0</v>
      </c>
      <c r="L114" s="463">
        <f t="shared" si="26"/>
        <v>0</v>
      </c>
      <c r="M114" s="463">
        <f t="shared" si="26"/>
        <v>0</v>
      </c>
      <c r="N114" s="463">
        <f t="shared" si="26"/>
        <v>0</v>
      </c>
      <c r="O114" s="463">
        <f t="shared" si="26"/>
        <v>0</v>
      </c>
      <c r="P114" s="463">
        <f t="shared" si="26"/>
        <v>0</v>
      </c>
      <c r="Q114" s="463">
        <f t="shared" si="26"/>
        <v>0</v>
      </c>
      <c r="R114" s="463">
        <f t="shared" si="26"/>
        <v>0</v>
      </c>
      <c r="S114" s="463">
        <f t="shared" si="26"/>
        <v>0</v>
      </c>
      <c r="T114" s="463">
        <f t="shared" si="26"/>
        <v>0</v>
      </c>
      <c r="U114" s="463">
        <f t="shared" si="26"/>
        <v>0</v>
      </c>
      <c r="V114" s="463">
        <f>SUM(V110:V113)</f>
        <v>2081.1</v>
      </c>
      <c r="W114" s="718">
        <f t="shared" ref="W114:Z114" si="27">SUM(W110:W113)</f>
        <v>0</v>
      </c>
      <c r="X114" s="463">
        <f t="shared" si="27"/>
        <v>403898.8</v>
      </c>
      <c r="Y114" s="718">
        <f t="shared" si="27"/>
        <v>0</v>
      </c>
      <c r="Z114" s="463">
        <f t="shared" si="27"/>
        <v>708.5</v>
      </c>
      <c r="AA114" s="472"/>
      <c r="AB114" s="472"/>
      <c r="AC114" s="472"/>
    </row>
    <row r="115" spans="1:29" ht="184.5" customHeight="1" x14ac:dyDescent="0.25">
      <c r="A115" s="758"/>
      <c r="B115" s="765" t="s">
        <v>836</v>
      </c>
      <c r="C115" s="607" t="s">
        <v>1202</v>
      </c>
      <c r="D115" s="607">
        <v>80740011094</v>
      </c>
      <c r="E115" s="766"/>
      <c r="F115" s="559">
        <v>1371032</v>
      </c>
      <c r="G115" s="718"/>
      <c r="H115" s="559"/>
      <c r="I115" s="559">
        <v>1371032</v>
      </c>
      <c r="J115" s="463"/>
      <c r="K115" s="718"/>
      <c r="L115" s="463"/>
      <c r="M115" s="463"/>
      <c r="N115" s="463"/>
      <c r="O115" s="463"/>
      <c r="P115" s="463"/>
      <c r="Q115" s="463"/>
      <c r="R115" s="463"/>
      <c r="S115" s="463"/>
      <c r="T115" s="463"/>
      <c r="U115" s="463"/>
      <c r="V115" s="463"/>
      <c r="W115" s="718"/>
      <c r="X115" s="463">
        <v>83841</v>
      </c>
      <c r="Y115" s="718"/>
      <c r="Z115" s="463"/>
      <c r="AA115" s="217" t="s">
        <v>2423</v>
      </c>
      <c r="AB115" s="472"/>
      <c r="AC115" s="472"/>
    </row>
    <row r="116" spans="1:29" ht="219" customHeight="1" x14ac:dyDescent="0.25">
      <c r="A116" s="758"/>
      <c r="B116" s="765"/>
      <c r="C116" s="607"/>
      <c r="D116" s="607"/>
      <c r="E116" s="766"/>
      <c r="F116" s="559"/>
      <c r="G116" s="718"/>
      <c r="H116" s="559"/>
      <c r="I116" s="559"/>
      <c r="J116" s="463"/>
      <c r="K116" s="718"/>
      <c r="L116" s="463"/>
      <c r="M116" s="463"/>
      <c r="N116" s="463"/>
      <c r="O116" s="463"/>
      <c r="P116" s="463"/>
      <c r="Q116" s="463"/>
      <c r="R116" s="463"/>
      <c r="S116" s="463"/>
      <c r="T116" s="463"/>
      <c r="U116" s="463"/>
      <c r="V116" s="463"/>
      <c r="W116" s="718"/>
      <c r="X116" s="463">
        <v>329902.90000000002</v>
      </c>
      <c r="Y116" s="718"/>
      <c r="Z116" s="463"/>
      <c r="AA116" s="217" t="s">
        <v>1200</v>
      </c>
      <c r="AB116" s="472"/>
      <c r="AC116" s="472"/>
    </row>
    <row r="117" spans="1:29" ht="153.75" customHeight="1" x14ac:dyDescent="0.25">
      <c r="A117" s="758"/>
      <c r="B117" s="765"/>
      <c r="C117" s="607"/>
      <c r="D117" s="607"/>
      <c r="E117" s="766"/>
      <c r="F117" s="559"/>
      <c r="G117" s="718"/>
      <c r="H117" s="559"/>
      <c r="I117" s="559"/>
      <c r="J117" s="463"/>
      <c r="K117" s="718"/>
      <c r="L117" s="463"/>
      <c r="M117" s="463"/>
      <c r="N117" s="463"/>
      <c r="O117" s="463"/>
      <c r="P117" s="463"/>
      <c r="Q117" s="463"/>
      <c r="R117" s="463"/>
      <c r="S117" s="463"/>
      <c r="T117" s="463"/>
      <c r="U117" s="463"/>
      <c r="V117" s="463">
        <v>3228.6</v>
      </c>
      <c r="W117" s="718"/>
      <c r="X117" s="463"/>
      <c r="Y117" s="718"/>
      <c r="Z117" s="463"/>
      <c r="AA117" s="217" t="s">
        <v>1201</v>
      </c>
      <c r="AB117" s="472"/>
      <c r="AC117" s="472"/>
    </row>
    <row r="118" spans="1:29" x14ac:dyDescent="0.25">
      <c r="A118" s="758"/>
      <c r="B118" s="758" t="s">
        <v>837</v>
      </c>
      <c r="C118" s="758"/>
      <c r="D118" s="312"/>
      <c r="E118" s="312"/>
      <c r="F118" s="463">
        <f>SUM(F115)</f>
        <v>1371032</v>
      </c>
      <c r="G118" s="718">
        <f>SUM(G115:G117)</f>
        <v>0</v>
      </c>
      <c r="H118" s="463">
        <f t="shared" ref="H118:U118" si="28">SUM(H115:H117)</f>
        <v>0</v>
      </c>
      <c r="I118" s="463">
        <f t="shared" si="28"/>
        <v>1371032</v>
      </c>
      <c r="J118" s="463">
        <f t="shared" si="28"/>
        <v>0</v>
      </c>
      <c r="K118" s="718">
        <f t="shared" si="28"/>
        <v>0</v>
      </c>
      <c r="L118" s="463">
        <f t="shared" si="28"/>
        <v>0</v>
      </c>
      <c r="M118" s="463">
        <f t="shared" si="28"/>
        <v>0</v>
      </c>
      <c r="N118" s="463">
        <f t="shared" si="28"/>
        <v>0</v>
      </c>
      <c r="O118" s="463">
        <f t="shared" si="28"/>
        <v>0</v>
      </c>
      <c r="P118" s="463">
        <f t="shared" si="28"/>
        <v>0</v>
      </c>
      <c r="Q118" s="463">
        <f t="shared" si="28"/>
        <v>0</v>
      </c>
      <c r="R118" s="463">
        <f t="shared" si="28"/>
        <v>0</v>
      </c>
      <c r="S118" s="463">
        <f t="shared" si="28"/>
        <v>0</v>
      </c>
      <c r="T118" s="463">
        <f t="shared" si="28"/>
        <v>0</v>
      </c>
      <c r="U118" s="463">
        <f t="shared" si="28"/>
        <v>0</v>
      </c>
      <c r="V118" s="463">
        <f>SUM(V115:V117)</f>
        <v>3228.6</v>
      </c>
      <c r="W118" s="718">
        <f t="shared" ref="W118:Z118" si="29">SUM(W115:W117)</f>
        <v>0</v>
      </c>
      <c r="X118" s="463">
        <f t="shared" si="29"/>
        <v>413743.9</v>
      </c>
      <c r="Y118" s="718">
        <f t="shared" si="29"/>
        <v>0</v>
      </c>
      <c r="Z118" s="463">
        <f t="shared" si="29"/>
        <v>0</v>
      </c>
      <c r="AA118" s="472"/>
      <c r="AB118" s="472"/>
      <c r="AC118" s="472"/>
    </row>
    <row r="119" spans="1:29" ht="268.5" customHeight="1" x14ac:dyDescent="0.25">
      <c r="A119" s="758"/>
      <c r="B119" s="765" t="s">
        <v>838</v>
      </c>
      <c r="C119" s="607" t="s">
        <v>1202</v>
      </c>
      <c r="D119" s="602">
        <v>80740011094</v>
      </c>
      <c r="E119" s="607"/>
      <c r="F119" s="559">
        <v>341466.7</v>
      </c>
      <c r="G119" s="718"/>
      <c r="H119" s="559"/>
      <c r="I119" s="559">
        <v>341466.7</v>
      </c>
      <c r="J119" s="463">
        <v>14765.5</v>
      </c>
      <c r="K119" s="718"/>
      <c r="L119" s="463"/>
      <c r="M119" s="467"/>
      <c r="N119" s="463">
        <v>14765.5</v>
      </c>
      <c r="O119" s="463">
        <v>14765.5</v>
      </c>
      <c r="P119" s="463"/>
      <c r="Q119" s="463"/>
      <c r="R119" s="463">
        <f>N119</f>
        <v>14765.5</v>
      </c>
      <c r="S119" s="463">
        <f>O119</f>
        <v>14765.5</v>
      </c>
      <c r="T119" s="463"/>
      <c r="U119" s="463"/>
      <c r="V119" s="463"/>
      <c r="W119" s="718"/>
      <c r="X119" s="463"/>
      <c r="Y119" s="718"/>
      <c r="Z119" s="463"/>
      <c r="AA119" s="217" t="s">
        <v>2424</v>
      </c>
      <c r="AB119" s="472"/>
      <c r="AC119" s="472"/>
    </row>
    <row r="120" spans="1:29" ht="193.5" customHeight="1" x14ac:dyDescent="0.25">
      <c r="A120" s="758"/>
      <c r="B120" s="765"/>
      <c r="C120" s="607"/>
      <c r="D120" s="602"/>
      <c r="E120" s="607"/>
      <c r="F120" s="559"/>
      <c r="G120" s="718"/>
      <c r="H120" s="559"/>
      <c r="I120" s="559"/>
      <c r="J120" s="463"/>
      <c r="K120" s="718"/>
      <c r="L120" s="463"/>
      <c r="M120" s="463"/>
      <c r="N120" s="463"/>
      <c r="O120" s="463"/>
      <c r="P120" s="463"/>
      <c r="Q120" s="463"/>
      <c r="R120" s="463"/>
      <c r="S120" s="463"/>
      <c r="T120" s="463"/>
      <c r="U120" s="463"/>
      <c r="V120" s="463"/>
      <c r="W120" s="718"/>
      <c r="X120" s="463">
        <v>66064.100000000006</v>
      </c>
      <c r="Y120" s="718"/>
      <c r="Z120" s="463"/>
      <c r="AA120" s="217" t="s">
        <v>2423</v>
      </c>
      <c r="AB120" s="472"/>
      <c r="AC120" s="472"/>
    </row>
    <row r="121" spans="1:29" ht="307.5" customHeight="1" x14ac:dyDescent="0.25">
      <c r="A121" s="758"/>
      <c r="B121" s="765"/>
      <c r="C121" s="607"/>
      <c r="D121" s="602"/>
      <c r="E121" s="607"/>
      <c r="F121" s="559"/>
      <c r="G121" s="718"/>
      <c r="H121" s="559"/>
      <c r="I121" s="559"/>
      <c r="J121" s="463">
        <v>2473.9</v>
      </c>
      <c r="K121" s="718"/>
      <c r="L121" s="463"/>
      <c r="M121" s="467"/>
      <c r="N121" s="463">
        <v>2473.9</v>
      </c>
      <c r="O121" s="463">
        <v>2473.9</v>
      </c>
      <c r="P121" s="463"/>
      <c r="Q121" s="463"/>
      <c r="R121" s="463">
        <f>N121</f>
        <v>2473.9</v>
      </c>
      <c r="S121" s="463">
        <f>O121</f>
        <v>2473.9</v>
      </c>
      <c r="T121" s="463"/>
      <c r="U121" s="463"/>
      <c r="V121" s="463"/>
      <c r="W121" s="718"/>
      <c r="X121" s="463"/>
      <c r="Y121" s="718"/>
      <c r="Z121" s="463"/>
      <c r="AA121" s="217" t="s">
        <v>2425</v>
      </c>
      <c r="AB121" s="472"/>
      <c r="AC121" s="472"/>
    </row>
    <row r="122" spans="1:29" ht="154.5" customHeight="1" x14ac:dyDescent="0.25">
      <c r="A122" s="758"/>
      <c r="B122" s="765"/>
      <c r="C122" s="607"/>
      <c r="D122" s="602"/>
      <c r="E122" s="607"/>
      <c r="F122" s="559"/>
      <c r="G122" s="718"/>
      <c r="H122" s="559"/>
      <c r="I122" s="559"/>
      <c r="J122" s="463"/>
      <c r="K122" s="718"/>
      <c r="L122" s="463"/>
      <c r="M122" s="463"/>
      <c r="N122" s="463"/>
      <c r="O122" s="463"/>
      <c r="P122" s="463"/>
      <c r="Q122" s="463"/>
      <c r="R122" s="463"/>
      <c r="S122" s="463"/>
      <c r="T122" s="463"/>
      <c r="U122" s="463"/>
      <c r="V122" s="463">
        <v>8943.9</v>
      </c>
      <c r="W122" s="718"/>
      <c r="X122" s="463"/>
      <c r="Y122" s="718"/>
      <c r="Z122" s="463"/>
      <c r="AA122" s="217" t="s">
        <v>1203</v>
      </c>
      <c r="AB122" s="472"/>
      <c r="AC122" s="472"/>
    </row>
    <row r="123" spans="1:29" ht="157.5" x14ac:dyDescent="0.25">
      <c r="A123" s="758"/>
      <c r="B123" s="765"/>
      <c r="C123" s="607"/>
      <c r="D123" s="602"/>
      <c r="E123" s="607"/>
      <c r="F123" s="559"/>
      <c r="G123" s="718"/>
      <c r="H123" s="559"/>
      <c r="I123" s="559"/>
      <c r="J123" s="463"/>
      <c r="K123" s="718"/>
      <c r="L123" s="463"/>
      <c r="M123" s="463"/>
      <c r="N123" s="463"/>
      <c r="O123" s="463"/>
      <c r="P123" s="463"/>
      <c r="Q123" s="463"/>
      <c r="R123" s="463"/>
      <c r="S123" s="463"/>
      <c r="T123" s="463"/>
      <c r="U123" s="463"/>
      <c r="V123" s="463">
        <v>86073.4</v>
      </c>
      <c r="W123" s="718"/>
      <c r="X123" s="463"/>
      <c r="Y123" s="718"/>
      <c r="Z123" s="463"/>
      <c r="AA123" s="217" t="s">
        <v>2426</v>
      </c>
      <c r="AB123" s="472"/>
      <c r="AC123" s="472"/>
    </row>
    <row r="124" spans="1:29" ht="157.5" x14ac:dyDescent="0.25">
      <c r="A124" s="758"/>
      <c r="B124" s="765"/>
      <c r="C124" s="607"/>
      <c r="D124" s="602"/>
      <c r="E124" s="607"/>
      <c r="F124" s="559"/>
      <c r="G124" s="718"/>
      <c r="H124" s="559"/>
      <c r="I124" s="559"/>
      <c r="J124" s="463"/>
      <c r="K124" s="718"/>
      <c r="L124" s="463"/>
      <c r="M124" s="463"/>
      <c r="N124" s="463"/>
      <c r="O124" s="463"/>
      <c r="P124" s="463"/>
      <c r="Q124" s="463"/>
      <c r="R124" s="463"/>
      <c r="S124" s="463"/>
      <c r="T124" s="463"/>
      <c r="U124" s="463"/>
      <c r="V124" s="463">
        <v>7778.6</v>
      </c>
      <c r="W124" s="718"/>
      <c r="X124" s="463"/>
      <c r="Y124" s="718"/>
      <c r="Z124" s="463"/>
      <c r="AA124" s="217" t="s">
        <v>2427</v>
      </c>
      <c r="AB124" s="472"/>
      <c r="AC124" s="472"/>
    </row>
    <row r="125" spans="1:29" ht="204.75" x14ac:dyDescent="0.25">
      <c r="A125" s="758"/>
      <c r="B125" s="765"/>
      <c r="C125" s="607"/>
      <c r="D125" s="602"/>
      <c r="E125" s="607"/>
      <c r="F125" s="559"/>
      <c r="G125" s="718"/>
      <c r="H125" s="559"/>
      <c r="I125" s="559"/>
      <c r="J125" s="463"/>
      <c r="K125" s="718"/>
      <c r="L125" s="463"/>
      <c r="M125" s="463"/>
      <c r="N125" s="463"/>
      <c r="O125" s="463"/>
      <c r="P125" s="463"/>
      <c r="Q125" s="463"/>
      <c r="R125" s="463"/>
      <c r="S125" s="463"/>
      <c r="T125" s="463"/>
      <c r="U125" s="463"/>
      <c r="V125" s="463"/>
      <c r="W125" s="718"/>
      <c r="X125" s="463">
        <v>618614.30000000005</v>
      </c>
      <c r="Y125" s="718"/>
      <c r="Z125" s="463"/>
      <c r="AA125" s="217" t="s">
        <v>1200</v>
      </c>
      <c r="AB125" s="472"/>
      <c r="AC125" s="472"/>
    </row>
    <row r="126" spans="1:29" ht="126" x14ac:dyDescent="0.25">
      <c r="A126" s="758"/>
      <c r="B126" s="765"/>
      <c r="C126" s="607"/>
      <c r="D126" s="602"/>
      <c r="E126" s="607"/>
      <c r="F126" s="559"/>
      <c r="G126" s="718"/>
      <c r="H126" s="559"/>
      <c r="I126" s="559"/>
      <c r="J126" s="463"/>
      <c r="K126" s="718"/>
      <c r="L126" s="463"/>
      <c r="M126" s="463"/>
      <c r="N126" s="463"/>
      <c r="O126" s="463"/>
      <c r="P126" s="463"/>
      <c r="Q126" s="463"/>
      <c r="R126" s="463"/>
      <c r="S126" s="463"/>
      <c r="T126" s="463"/>
      <c r="U126" s="463"/>
      <c r="V126" s="463">
        <v>16109.7</v>
      </c>
      <c r="W126" s="718"/>
      <c r="X126" s="463"/>
      <c r="Y126" s="718"/>
      <c r="Z126" s="463"/>
      <c r="AA126" s="217" t="s">
        <v>1201</v>
      </c>
      <c r="AB126" s="472"/>
      <c r="AC126" s="472"/>
    </row>
    <row r="127" spans="1:29" x14ac:dyDescent="0.25">
      <c r="A127" s="758"/>
      <c r="B127" s="758" t="s">
        <v>1204</v>
      </c>
      <c r="C127" s="758"/>
      <c r="D127" s="312"/>
      <c r="E127" s="312"/>
      <c r="F127" s="463">
        <f>SUM(F119)</f>
        <v>341466.7</v>
      </c>
      <c r="G127" s="718">
        <f>SUM(G119:G126)</f>
        <v>0</v>
      </c>
      <c r="H127" s="463">
        <f t="shared" ref="H127:I127" si="30">SUM(H119:H126)</f>
        <v>0</v>
      </c>
      <c r="I127" s="463">
        <f t="shared" si="30"/>
        <v>341466.7</v>
      </c>
      <c r="J127" s="463">
        <f>SUM(J119:J126)</f>
        <v>17239.400000000001</v>
      </c>
      <c r="K127" s="718">
        <f t="shared" ref="K127:M127" si="31">SUM(K119:K126)</f>
        <v>0</v>
      </c>
      <c r="L127" s="463">
        <f t="shared" si="31"/>
        <v>0</v>
      </c>
      <c r="M127" s="463">
        <f t="shared" si="31"/>
        <v>0</v>
      </c>
      <c r="N127" s="463">
        <f>SUM(N119:N126)</f>
        <v>17239.400000000001</v>
      </c>
      <c r="O127" s="463">
        <f t="shared" ref="O127:Z127" si="32">SUM(O119:O126)</f>
        <v>17239.400000000001</v>
      </c>
      <c r="P127" s="463">
        <f t="shared" si="32"/>
        <v>0</v>
      </c>
      <c r="Q127" s="463">
        <f t="shared" si="32"/>
        <v>0</v>
      </c>
      <c r="R127" s="463">
        <f t="shared" si="32"/>
        <v>17239.400000000001</v>
      </c>
      <c r="S127" s="463">
        <f t="shared" si="32"/>
        <v>17239.400000000001</v>
      </c>
      <c r="T127" s="463">
        <f t="shared" si="32"/>
        <v>0</v>
      </c>
      <c r="U127" s="463">
        <f t="shared" si="32"/>
        <v>0</v>
      </c>
      <c r="V127" s="463">
        <f t="shared" si="32"/>
        <v>118905.59999999999</v>
      </c>
      <c r="W127" s="718">
        <f t="shared" si="32"/>
        <v>0</v>
      </c>
      <c r="X127" s="463">
        <f t="shared" si="32"/>
        <v>684678.4</v>
      </c>
      <c r="Y127" s="718">
        <f t="shared" si="32"/>
        <v>0</v>
      </c>
      <c r="Z127" s="463">
        <f t="shared" si="32"/>
        <v>0</v>
      </c>
      <c r="AA127" s="472"/>
      <c r="AB127" s="472"/>
      <c r="AC127" s="472"/>
    </row>
    <row r="128" spans="1:29" ht="36.75" customHeight="1" x14ac:dyDescent="0.25">
      <c r="A128" s="758"/>
      <c r="B128" s="563" t="s">
        <v>1205</v>
      </c>
      <c r="C128" s="563"/>
      <c r="D128" s="563"/>
      <c r="E128" s="563"/>
      <c r="F128" s="463">
        <f>F114+F118+F127</f>
        <v>2979404.6</v>
      </c>
      <c r="G128" s="718">
        <f t="shared" ref="G128:Z128" si="33">G114+G118+G127</f>
        <v>0</v>
      </c>
      <c r="H128" s="463">
        <f t="shared" si="33"/>
        <v>0</v>
      </c>
      <c r="I128" s="463">
        <f t="shared" si="33"/>
        <v>2979404.6</v>
      </c>
      <c r="J128" s="463">
        <f t="shared" si="33"/>
        <v>17239.400000000001</v>
      </c>
      <c r="K128" s="718">
        <f t="shared" si="33"/>
        <v>0</v>
      </c>
      <c r="L128" s="463">
        <f t="shared" si="33"/>
        <v>0</v>
      </c>
      <c r="M128" s="463">
        <f t="shared" si="33"/>
        <v>0</v>
      </c>
      <c r="N128" s="463">
        <f t="shared" si="33"/>
        <v>17239.400000000001</v>
      </c>
      <c r="O128" s="463">
        <f t="shared" si="33"/>
        <v>17239.400000000001</v>
      </c>
      <c r="P128" s="463">
        <f t="shared" si="33"/>
        <v>0</v>
      </c>
      <c r="Q128" s="463">
        <f t="shared" si="33"/>
        <v>0</v>
      </c>
      <c r="R128" s="463">
        <f t="shared" si="33"/>
        <v>17239.400000000001</v>
      </c>
      <c r="S128" s="463">
        <f t="shared" si="33"/>
        <v>17239.400000000001</v>
      </c>
      <c r="T128" s="463">
        <f t="shared" si="33"/>
        <v>0</v>
      </c>
      <c r="U128" s="463">
        <f t="shared" si="33"/>
        <v>0</v>
      </c>
      <c r="V128" s="463">
        <f>V114+V118+V127</f>
        <v>124215.29999999999</v>
      </c>
      <c r="W128" s="718">
        <f t="shared" si="33"/>
        <v>0</v>
      </c>
      <c r="X128" s="463">
        <f t="shared" si="33"/>
        <v>1502321.1</v>
      </c>
      <c r="Y128" s="718">
        <f t="shared" si="33"/>
        <v>0</v>
      </c>
      <c r="Z128" s="463">
        <f t="shared" si="33"/>
        <v>708.5</v>
      </c>
      <c r="AA128" s="472" t="s">
        <v>1196</v>
      </c>
      <c r="AB128" s="472"/>
      <c r="AC128" s="472"/>
    </row>
    <row r="129" spans="1:29" x14ac:dyDescent="0.25">
      <c r="A129" s="561" t="s">
        <v>1481</v>
      </c>
      <c r="B129" s="561"/>
      <c r="C129" s="561"/>
      <c r="D129" s="561"/>
      <c r="E129" s="561"/>
      <c r="F129" s="467">
        <f>F128+F109</f>
        <v>13238183.399999999</v>
      </c>
      <c r="G129" s="720">
        <f t="shared" ref="G129:Z129" si="34">G128+G109</f>
        <v>0</v>
      </c>
      <c r="H129" s="467">
        <f t="shared" si="34"/>
        <v>10258778.799999999</v>
      </c>
      <c r="I129" s="467">
        <f t="shared" si="34"/>
        <v>2979404.6</v>
      </c>
      <c r="J129" s="467">
        <f t="shared" si="34"/>
        <v>501934.2</v>
      </c>
      <c r="K129" s="720">
        <f t="shared" si="34"/>
        <v>0</v>
      </c>
      <c r="L129" s="467">
        <f t="shared" si="34"/>
        <v>394456</v>
      </c>
      <c r="M129" s="467">
        <f t="shared" si="34"/>
        <v>394456</v>
      </c>
      <c r="N129" s="467">
        <f t="shared" si="34"/>
        <v>107478.19999999998</v>
      </c>
      <c r="O129" s="467">
        <f t="shared" si="34"/>
        <v>107478.19999999998</v>
      </c>
      <c r="P129" s="467">
        <f t="shared" si="34"/>
        <v>0</v>
      </c>
      <c r="Q129" s="467">
        <f t="shared" si="34"/>
        <v>0</v>
      </c>
      <c r="R129" s="467">
        <f t="shared" si="34"/>
        <v>107478.19999999998</v>
      </c>
      <c r="S129" s="467">
        <f t="shared" si="34"/>
        <v>107478.19999999998</v>
      </c>
      <c r="T129" s="467">
        <f t="shared" si="34"/>
        <v>394456</v>
      </c>
      <c r="U129" s="467">
        <f t="shared" si="34"/>
        <v>394456</v>
      </c>
      <c r="V129" s="467">
        <f>V128+V109</f>
        <v>3083136.5</v>
      </c>
      <c r="W129" s="720">
        <f t="shared" si="34"/>
        <v>0</v>
      </c>
      <c r="X129" s="467">
        <f t="shared" si="34"/>
        <v>4212180</v>
      </c>
      <c r="Y129" s="720">
        <f t="shared" si="34"/>
        <v>0</v>
      </c>
      <c r="Z129" s="467">
        <f t="shared" si="34"/>
        <v>708.5</v>
      </c>
      <c r="AA129" s="472"/>
      <c r="AB129" s="467"/>
      <c r="AC129" s="472"/>
    </row>
    <row r="130" spans="1:29" ht="139.5" customHeight="1" x14ac:dyDescent="0.25">
      <c r="A130" s="574">
        <v>5</v>
      </c>
      <c r="B130" s="479" t="s">
        <v>834</v>
      </c>
      <c r="C130" s="469" t="s">
        <v>1079</v>
      </c>
      <c r="D130" s="469" t="s">
        <v>1206</v>
      </c>
      <c r="E130" s="471"/>
      <c r="F130" s="467">
        <f>I130</f>
        <v>2344577.5</v>
      </c>
      <c r="G130" s="720"/>
      <c r="H130" s="467"/>
      <c r="I130" s="472">
        <v>2344577.5</v>
      </c>
      <c r="J130" s="472">
        <f>L130+N130</f>
        <v>115.5</v>
      </c>
      <c r="K130" s="723"/>
      <c r="L130" s="472"/>
      <c r="M130" s="472"/>
      <c r="N130" s="472">
        <v>115.5</v>
      </c>
      <c r="O130" s="472">
        <v>115.5</v>
      </c>
      <c r="P130" s="472"/>
      <c r="Q130" s="472"/>
      <c r="R130" s="472">
        <f>N130</f>
        <v>115.5</v>
      </c>
      <c r="S130" s="472">
        <f>O130</f>
        <v>115.5</v>
      </c>
      <c r="T130" s="472"/>
      <c r="U130" s="472"/>
      <c r="V130" s="472"/>
      <c r="W130" s="723"/>
      <c r="X130" s="472"/>
      <c r="Y130" s="723"/>
      <c r="Z130" s="472"/>
      <c r="AA130" s="200" t="s">
        <v>1207</v>
      </c>
      <c r="AB130" s="476"/>
      <c r="AC130" s="473"/>
    </row>
    <row r="131" spans="1:29" ht="15.75" customHeight="1" x14ac:dyDescent="0.25">
      <c r="A131" s="574"/>
      <c r="B131" s="564" t="s">
        <v>1208</v>
      </c>
      <c r="C131" s="564"/>
      <c r="D131" s="564"/>
      <c r="E131" s="473"/>
      <c r="F131" s="467">
        <f>SUM(F130:F130)</f>
        <v>2344577.5</v>
      </c>
      <c r="G131" s="720">
        <f t="shared" ref="G131:Z131" si="35">SUM(G130:G130)</f>
        <v>0</v>
      </c>
      <c r="H131" s="467">
        <f t="shared" si="35"/>
        <v>0</v>
      </c>
      <c r="I131" s="467">
        <f t="shared" si="35"/>
        <v>2344577.5</v>
      </c>
      <c r="J131" s="467">
        <f t="shared" si="35"/>
        <v>115.5</v>
      </c>
      <c r="K131" s="720">
        <f t="shared" si="35"/>
        <v>0</v>
      </c>
      <c r="L131" s="467">
        <f t="shared" si="35"/>
        <v>0</v>
      </c>
      <c r="M131" s="467">
        <f t="shared" si="35"/>
        <v>0</v>
      </c>
      <c r="N131" s="467">
        <f t="shared" si="35"/>
        <v>115.5</v>
      </c>
      <c r="O131" s="467">
        <f t="shared" si="35"/>
        <v>115.5</v>
      </c>
      <c r="P131" s="467">
        <f t="shared" si="35"/>
        <v>0</v>
      </c>
      <c r="Q131" s="467">
        <f t="shared" si="35"/>
        <v>0</v>
      </c>
      <c r="R131" s="467">
        <f t="shared" si="35"/>
        <v>115.5</v>
      </c>
      <c r="S131" s="467">
        <f t="shared" si="35"/>
        <v>115.5</v>
      </c>
      <c r="T131" s="467">
        <f t="shared" si="35"/>
        <v>0</v>
      </c>
      <c r="U131" s="467">
        <f t="shared" si="35"/>
        <v>0</v>
      </c>
      <c r="V131" s="467">
        <f t="shared" si="35"/>
        <v>0</v>
      </c>
      <c r="W131" s="720">
        <f t="shared" si="35"/>
        <v>0</v>
      </c>
      <c r="X131" s="467">
        <f t="shared" si="35"/>
        <v>0</v>
      </c>
      <c r="Y131" s="720">
        <f t="shared" si="35"/>
        <v>0</v>
      </c>
      <c r="Z131" s="467">
        <f t="shared" si="35"/>
        <v>0</v>
      </c>
      <c r="AA131" s="200"/>
      <c r="AB131" s="476"/>
      <c r="AC131" s="472"/>
    </row>
    <row r="132" spans="1:29" ht="144" customHeight="1" x14ac:dyDescent="0.25">
      <c r="A132" s="574"/>
      <c r="B132" s="479" t="s">
        <v>836</v>
      </c>
      <c r="C132" s="469" t="s">
        <v>1079</v>
      </c>
      <c r="D132" s="469" t="s">
        <v>1206</v>
      </c>
      <c r="E132" s="471"/>
      <c r="F132" s="467">
        <f>I132</f>
        <v>4154394.5</v>
      </c>
      <c r="G132" s="720"/>
      <c r="H132" s="467"/>
      <c r="I132" s="472">
        <v>4154394.5</v>
      </c>
      <c r="J132" s="472">
        <f t="shared" ref="J132:J137" si="36">L132+N132</f>
        <v>292.60000000000002</v>
      </c>
      <c r="K132" s="723"/>
      <c r="L132" s="472"/>
      <c r="M132" s="472"/>
      <c r="N132" s="472">
        <v>292.60000000000002</v>
      </c>
      <c r="O132" s="472">
        <v>292.60000000000002</v>
      </c>
      <c r="P132" s="472"/>
      <c r="Q132" s="472"/>
      <c r="R132" s="472">
        <f t="shared" ref="R132:S135" si="37">N132</f>
        <v>292.60000000000002</v>
      </c>
      <c r="S132" s="472">
        <f t="shared" si="37"/>
        <v>292.60000000000002</v>
      </c>
      <c r="T132" s="472"/>
      <c r="U132" s="472"/>
      <c r="V132" s="472"/>
      <c r="W132" s="723"/>
      <c r="X132" s="472"/>
      <c r="Y132" s="723"/>
      <c r="Z132" s="472"/>
      <c r="AA132" s="200" t="s">
        <v>1207</v>
      </c>
      <c r="AB132" s="476"/>
      <c r="AC132" s="473"/>
    </row>
    <row r="133" spans="1:29" ht="220.5" x14ac:dyDescent="0.25">
      <c r="A133" s="574"/>
      <c r="B133" s="575" t="s">
        <v>836</v>
      </c>
      <c r="C133" s="566" t="s">
        <v>980</v>
      </c>
      <c r="D133" s="566" t="s">
        <v>1209</v>
      </c>
      <c r="E133" s="569"/>
      <c r="F133" s="562">
        <f>I133</f>
        <v>1172116</v>
      </c>
      <c r="G133" s="720"/>
      <c r="H133" s="562"/>
      <c r="I133" s="562">
        <v>1172116</v>
      </c>
      <c r="J133" s="472">
        <f t="shared" si="36"/>
        <v>1100</v>
      </c>
      <c r="K133" s="723"/>
      <c r="L133" s="472"/>
      <c r="M133" s="472"/>
      <c r="N133" s="472">
        <v>1100</v>
      </c>
      <c r="O133" s="472">
        <v>1100</v>
      </c>
      <c r="P133" s="472"/>
      <c r="Q133" s="472"/>
      <c r="R133" s="472">
        <f t="shared" si="37"/>
        <v>1100</v>
      </c>
      <c r="S133" s="472">
        <f t="shared" si="37"/>
        <v>1100</v>
      </c>
      <c r="T133" s="472"/>
      <c r="U133" s="472"/>
      <c r="V133" s="472"/>
      <c r="W133" s="723"/>
      <c r="X133" s="472"/>
      <c r="Y133" s="723"/>
      <c r="Z133" s="472"/>
      <c r="AA133" s="200" t="s">
        <v>1210</v>
      </c>
      <c r="AB133" s="471"/>
      <c r="AC133" s="473"/>
    </row>
    <row r="134" spans="1:29" ht="173.25" x14ac:dyDescent="0.25">
      <c r="A134" s="574"/>
      <c r="B134" s="575"/>
      <c r="C134" s="566"/>
      <c r="D134" s="566"/>
      <c r="E134" s="569"/>
      <c r="F134" s="562"/>
      <c r="G134" s="720"/>
      <c r="H134" s="562"/>
      <c r="I134" s="562"/>
      <c r="J134" s="472">
        <f t="shared" si="36"/>
        <v>128.30000000000001</v>
      </c>
      <c r="K134" s="723"/>
      <c r="L134" s="472"/>
      <c r="M134" s="472"/>
      <c r="N134" s="472">
        <v>128.30000000000001</v>
      </c>
      <c r="O134" s="472">
        <v>128.30000000000001</v>
      </c>
      <c r="P134" s="472"/>
      <c r="Q134" s="472"/>
      <c r="R134" s="472">
        <f t="shared" si="37"/>
        <v>128.30000000000001</v>
      </c>
      <c r="S134" s="472">
        <f t="shared" si="37"/>
        <v>128.30000000000001</v>
      </c>
      <c r="T134" s="472"/>
      <c r="U134" s="472"/>
      <c r="V134" s="472"/>
      <c r="W134" s="723"/>
      <c r="X134" s="472"/>
      <c r="Y134" s="723"/>
      <c r="Z134" s="472"/>
      <c r="AA134" s="200" t="s">
        <v>1211</v>
      </c>
      <c r="AB134" s="471"/>
      <c r="AC134" s="473"/>
    </row>
    <row r="135" spans="1:29" ht="267.75" x14ac:dyDescent="0.25">
      <c r="A135" s="574"/>
      <c r="B135" s="575"/>
      <c r="C135" s="566"/>
      <c r="D135" s="566"/>
      <c r="E135" s="569"/>
      <c r="F135" s="562"/>
      <c r="G135" s="720"/>
      <c r="H135" s="562"/>
      <c r="I135" s="562"/>
      <c r="J135" s="472">
        <f t="shared" si="36"/>
        <v>1.2</v>
      </c>
      <c r="K135" s="723"/>
      <c r="L135" s="472"/>
      <c r="M135" s="472"/>
      <c r="N135" s="472">
        <v>1.2</v>
      </c>
      <c r="O135" s="472">
        <v>1.2</v>
      </c>
      <c r="P135" s="472"/>
      <c r="Q135" s="472"/>
      <c r="R135" s="472">
        <f t="shared" si="37"/>
        <v>1.2</v>
      </c>
      <c r="S135" s="472">
        <f t="shared" si="37"/>
        <v>1.2</v>
      </c>
      <c r="T135" s="472"/>
      <c r="U135" s="472"/>
      <c r="V135" s="472"/>
      <c r="W135" s="723"/>
      <c r="X135" s="472"/>
      <c r="Y135" s="723"/>
      <c r="Z135" s="472"/>
      <c r="AA135" s="200" t="s">
        <v>1212</v>
      </c>
      <c r="AB135" s="471"/>
      <c r="AC135" s="473"/>
    </row>
    <row r="136" spans="1:29" ht="189" x14ac:dyDescent="0.25">
      <c r="A136" s="574"/>
      <c r="B136" s="575"/>
      <c r="C136" s="566"/>
      <c r="D136" s="566"/>
      <c r="E136" s="569"/>
      <c r="F136" s="562"/>
      <c r="G136" s="720"/>
      <c r="H136" s="562"/>
      <c r="I136" s="562"/>
      <c r="J136" s="472">
        <f t="shared" si="36"/>
        <v>200.5</v>
      </c>
      <c r="K136" s="723"/>
      <c r="L136" s="472">
        <v>200.5</v>
      </c>
      <c r="M136" s="472">
        <v>200.5</v>
      </c>
      <c r="N136" s="472"/>
      <c r="O136" s="472"/>
      <c r="P136" s="472"/>
      <c r="Q136" s="472"/>
      <c r="R136" s="472"/>
      <c r="S136" s="472"/>
      <c r="T136" s="472">
        <f>L136</f>
        <v>200.5</v>
      </c>
      <c r="U136" s="472">
        <f>M136</f>
        <v>200.5</v>
      </c>
      <c r="V136" s="472"/>
      <c r="W136" s="723"/>
      <c r="X136" s="472"/>
      <c r="Y136" s="723"/>
      <c r="Z136" s="472"/>
      <c r="AA136" s="262" t="s">
        <v>1213</v>
      </c>
      <c r="AB136" s="471"/>
      <c r="AC136" s="204" t="s">
        <v>1214</v>
      </c>
    </row>
    <row r="137" spans="1:29" ht="157.5" x14ac:dyDescent="0.25">
      <c r="A137" s="574"/>
      <c r="B137" s="575"/>
      <c r="C137" s="566"/>
      <c r="D137" s="566"/>
      <c r="E137" s="569"/>
      <c r="F137" s="562"/>
      <c r="G137" s="720"/>
      <c r="H137" s="562"/>
      <c r="I137" s="562"/>
      <c r="J137" s="472">
        <f t="shared" si="36"/>
        <v>0</v>
      </c>
      <c r="K137" s="723"/>
      <c r="L137" s="472"/>
      <c r="M137" s="472"/>
      <c r="N137" s="472"/>
      <c r="O137" s="472"/>
      <c r="P137" s="472"/>
      <c r="Q137" s="472"/>
      <c r="R137" s="472"/>
      <c r="S137" s="472"/>
      <c r="T137" s="472"/>
      <c r="U137" s="472"/>
      <c r="V137" s="472">
        <v>734996.9</v>
      </c>
      <c r="W137" s="723"/>
      <c r="X137" s="472"/>
      <c r="Y137" s="723"/>
      <c r="Z137" s="472"/>
      <c r="AA137" s="200" t="s">
        <v>1215</v>
      </c>
      <c r="AB137" s="471"/>
      <c r="AC137" s="473"/>
    </row>
    <row r="138" spans="1:29" ht="110.25" x14ac:dyDescent="0.25">
      <c r="A138" s="574"/>
      <c r="B138" s="575"/>
      <c r="C138" s="566"/>
      <c r="D138" s="566"/>
      <c r="E138" s="569"/>
      <c r="F138" s="562"/>
      <c r="G138" s="720"/>
      <c r="H138" s="467"/>
      <c r="I138" s="562"/>
      <c r="J138" s="472"/>
      <c r="K138" s="723"/>
      <c r="L138" s="472"/>
      <c r="M138" s="472"/>
      <c r="N138" s="472"/>
      <c r="O138" s="472"/>
      <c r="P138" s="472"/>
      <c r="Q138" s="472"/>
      <c r="R138" s="472"/>
      <c r="S138" s="472"/>
      <c r="T138" s="472"/>
      <c r="U138" s="472"/>
      <c r="V138" s="472"/>
      <c r="W138" s="723"/>
      <c r="X138" s="472"/>
      <c r="Y138" s="723"/>
      <c r="Z138" s="472">
        <v>310575.5</v>
      </c>
      <c r="AA138" s="285" t="s">
        <v>1216</v>
      </c>
      <c r="AB138" s="471"/>
      <c r="AC138" s="200"/>
    </row>
    <row r="139" spans="1:29" ht="110.25" x14ac:dyDescent="0.25">
      <c r="A139" s="574"/>
      <c r="B139" s="575"/>
      <c r="C139" s="566"/>
      <c r="D139" s="566"/>
      <c r="E139" s="569"/>
      <c r="F139" s="562"/>
      <c r="G139" s="720"/>
      <c r="H139" s="467"/>
      <c r="I139" s="562"/>
      <c r="J139" s="472"/>
      <c r="K139" s="723"/>
      <c r="L139" s="472"/>
      <c r="M139" s="472"/>
      <c r="N139" s="472"/>
      <c r="O139" s="472"/>
      <c r="P139" s="472"/>
      <c r="Q139" s="472"/>
      <c r="R139" s="472"/>
      <c r="S139" s="472"/>
      <c r="T139" s="472"/>
      <c r="U139" s="472"/>
      <c r="V139" s="472">
        <v>13378.3</v>
      </c>
      <c r="W139" s="723"/>
      <c r="X139" s="472"/>
      <c r="Y139" s="723"/>
      <c r="Z139" s="472"/>
      <c r="AA139" s="286" t="s">
        <v>1217</v>
      </c>
      <c r="AB139" s="471"/>
      <c r="AC139" s="200"/>
    </row>
    <row r="140" spans="1:29" ht="15.75" customHeight="1" x14ac:dyDescent="0.25">
      <c r="A140" s="574"/>
      <c r="B140" s="564" t="s">
        <v>1218</v>
      </c>
      <c r="C140" s="564"/>
      <c r="D140" s="564"/>
      <c r="E140" s="473"/>
      <c r="F140" s="467">
        <f>SUM(F132:F139)</f>
        <v>5326510.5</v>
      </c>
      <c r="G140" s="720">
        <f t="shared" ref="G140:I140" si="38">SUM(G132:G139)</f>
        <v>0</v>
      </c>
      <c r="H140" s="467">
        <f t="shared" si="38"/>
        <v>0</v>
      </c>
      <c r="I140" s="467">
        <f t="shared" si="38"/>
        <v>5326510.5</v>
      </c>
      <c r="J140" s="467">
        <f>SUM(J132:J139)</f>
        <v>1722.6</v>
      </c>
      <c r="K140" s="720">
        <f t="shared" ref="K140:Z140" si="39">SUM(K132:K139)</f>
        <v>0</v>
      </c>
      <c r="L140" s="467">
        <f t="shared" si="39"/>
        <v>200.5</v>
      </c>
      <c r="M140" s="467">
        <f t="shared" si="39"/>
        <v>200.5</v>
      </c>
      <c r="N140" s="467">
        <f t="shared" si="39"/>
        <v>1522.1</v>
      </c>
      <c r="O140" s="467">
        <f t="shared" si="39"/>
        <v>1522.1</v>
      </c>
      <c r="P140" s="467">
        <f t="shared" si="39"/>
        <v>0</v>
      </c>
      <c r="Q140" s="467">
        <f t="shared" si="39"/>
        <v>0</v>
      </c>
      <c r="R140" s="467">
        <f t="shared" si="39"/>
        <v>1522.1</v>
      </c>
      <c r="S140" s="467">
        <f t="shared" si="39"/>
        <v>1522.1</v>
      </c>
      <c r="T140" s="467">
        <f t="shared" si="39"/>
        <v>200.5</v>
      </c>
      <c r="U140" s="467">
        <f t="shared" si="39"/>
        <v>200.5</v>
      </c>
      <c r="V140" s="467">
        <f t="shared" si="39"/>
        <v>748375.20000000007</v>
      </c>
      <c r="W140" s="720">
        <f t="shared" si="39"/>
        <v>0</v>
      </c>
      <c r="X140" s="467">
        <f t="shared" si="39"/>
        <v>0</v>
      </c>
      <c r="Y140" s="720">
        <f t="shared" si="39"/>
        <v>0</v>
      </c>
      <c r="Z140" s="467">
        <f t="shared" si="39"/>
        <v>310575.5</v>
      </c>
      <c r="AA140" s="472"/>
      <c r="AB140" s="476"/>
      <c r="AC140" s="472"/>
    </row>
    <row r="141" spans="1:29" ht="110.25" x14ac:dyDescent="0.25">
      <c r="A141" s="574"/>
      <c r="B141" s="566" t="s">
        <v>838</v>
      </c>
      <c r="C141" s="566" t="s">
        <v>1079</v>
      </c>
      <c r="D141" s="566" t="s">
        <v>1206</v>
      </c>
      <c r="E141" s="569"/>
      <c r="F141" s="568">
        <v>4536674.8</v>
      </c>
      <c r="G141" s="722"/>
      <c r="H141" s="569"/>
      <c r="I141" s="570">
        <v>4536674.8</v>
      </c>
      <c r="J141" s="472">
        <f t="shared" ref="J141:J147" si="40">L141+N141</f>
        <v>443.2</v>
      </c>
      <c r="K141" s="723"/>
      <c r="L141" s="472"/>
      <c r="M141" s="472"/>
      <c r="N141" s="472">
        <v>443.2</v>
      </c>
      <c r="O141" s="472">
        <v>253.6</v>
      </c>
      <c r="P141" s="472"/>
      <c r="Q141" s="472"/>
      <c r="R141" s="472">
        <f>N141</f>
        <v>443.2</v>
      </c>
      <c r="S141" s="472">
        <f>O141</f>
        <v>253.6</v>
      </c>
      <c r="T141" s="472"/>
      <c r="U141" s="472"/>
      <c r="V141" s="472"/>
      <c r="W141" s="723"/>
      <c r="X141" s="472"/>
      <c r="Y141" s="723"/>
      <c r="Z141" s="472"/>
      <c r="AA141" s="200" t="s">
        <v>1207</v>
      </c>
      <c r="AB141" s="476"/>
      <c r="AC141" s="472"/>
    </row>
    <row r="142" spans="1:29" ht="94.5" x14ac:dyDescent="0.25">
      <c r="A142" s="574"/>
      <c r="B142" s="566"/>
      <c r="C142" s="566"/>
      <c r="D142" s="566"/>
      <c r="E142" s="569"/>
      <c r="F142" s="568"/>
      <c r="G142" s="722"/>
      <c r="H142" s="569"/>
      <c r="I142" s="571"/>
      <c r="J142" s="472">
        <f t="shared" si="40"/>
        <v>0</v>
      </c>
      <c r="K142" s="723"/>
      <c r="L142" s="472"/>
      <c r="M142" s="472"/>
      <c r="N142" s="472"/>
      <c r="O142" s="472"/>
      <c r="P142" s="472"/>
      <c r="Q142" s="472"/>
      <c r="R142" s="472"/>
      <c r="S142" s="472"/>
      <c r="T142" s="472"/>
      <c r="U142" s="472"/>
      <c r="V142" s="472"/>
      <c r="W142" s="723"/>
      <c r="X142" s="472"/>
      <c r="Y142" s="723"/>
      <c r="Z142" s="472">
        <v>40540</v>
      </c>
      <c r="AA142" s="200" t="s">
        <v>1219</v>
      </c>
      <c r="AB142" s="476"/>
      <c r="AC142" s="472"/>
    </row>
    <row r="143" spans="1:29" ht="189" x14ac:dyDescent="0.25">
      <c r="A143" s="574"/>
      <c r="B143" s="566" t="s">
        <v>838</v>
      </c>
      <c r="C143" s="566" t="s">
        <v>980</v>
      </c>
      <c r="D143" s="566" t="s">
        <v>1209</v>
      </c>
      <c r="E143" s="569"/>
      <c r="F143" s="568">
        <v>1249597</v>
      </c>
      <c r="G143" s="722"/>
      <c r="H143" s="569"/>
      <c r="I143" s="572">
        <v>1249597</v>
      </c>
      <c r="J143" s="472">
        <f t="shared" si="40"/>
        <v>244.6</v>
      </c>
      <c r="K143" s="723"/>
      <c r="L143" s="472">
        <v>244.6</v>
      </c>
      <c r="M143" s="472">
        <v>244.6</v>
      </c>
      <c r="N143" s="472"/>
      <c r="O143" s="472"/>
      <c r="P143" s="472"/>
      <c r="Q143" s="472"/>
      <c r="R143" s="472"/>
      <c r="S143" s="472"/>
      <c r="T143" s="472">
        <f>L143</f>
        <v>244.6</v>
      </c>
      <c r="U143" s="472">
        <f>M143</f>
        <v>244.6</v>
      </c>
      <c r="V143" s="472"/>
      <c r="W143" s="723"/>
      <c r="X143" s="472"/>
      <c r="Y143" s="723"/>
      <c r="Z143" s="472"/>
      <c r="AA143" s="262" t="s">
        <v>1213</v>
      </c>
      <c r="AB143" s="471"/>
      <c r="AC143" s="204"/>
    </row>
    <row r="144" spans="1:29" ht="78.75" x14ac:dyDescent="0.25">
      <c r="A144" s="574"/>
      <c r="B144" s="566"/>
      <c r="C144" s="566"/>
      <c r="D144" s="566"/>
      <c r="E144" s="569"/>
      <c r="F144" s="568"/>
      <c r="G144" s="722"/>
      <c r="H144" s="569"/>
      <c r="I144" s="569"/>
      <c r="J144" s="472">
        <f t="shared" si="40"/>
        <v>130000</v>
      </c>
      <c r="K144" s="723"/>
      <c r="L144" s="472"/>
      <c r="M144" s="472"/>
      <c r="N144" s="472">
        <v>130000</v>
      </c>
      <c r="O144" s="472"/>
      <c r="P144" s="472"/>
      <c r="Q144" s="472"/>
      <c r="R144" s="472">
        <f>N144</f>
        <v>130000</v>
      </c>
      <c r="S144" s="472"/>
      <c r="T144" s="472"/>
      <c r="U144" s="472"/>
      <c r="V144" s="472"/>
      <c r="W144" s="723"/>
      <c r="X144" s="472"/>
      <c r="Y144" s="723"/>
      <c r="Z144" s="472"/>
      <c r="AA144" s="286" t="s">
        <v>1220</v>
      </c>
      <c r="AB144" s="471"/>
      <c r="AC144" s="467"/>
    </row>
    <row r="145" spans="1:29" ht="157.5" x14ac:dyDescent="0.25">
      <c r="A145" s="574"/>
      <c r="B145" s="566"/>
      <c r="C145" s="566"/>
      <c r="D145" s="566"/>
      <c r="E145" s="569"/>
      <c r="F145" s="568"/>
      <c r="G145" s="722"/>
      <c r="H145" s="569"/>
      <c r="I145" s="569"/>
      <c r="J145" s="472">
        <f t="shared" si="40"/>
        <v>0</v>
      </c>
      <c r="K145" s="723"/>
      <c r="L145" s="472"/>
      <c r="M145" s="472"/>
      <c r="N145" s="472"/>
      <c r="O145" s="472"/>
      <c r="P145" s="472"/>
      <c r="Q145" s="472"/>
      <c r="R145" s="472"/>
      <c r="S145" s="472"/>
      <c r="T145" s="472"/>
      <c r="U145" s="472"/>
      <c r="V145" s="472">
        <v>1195455.1000000001</v>
      </c>
      <c r="W145" s="723"/>
      <c r="X145" s="472"/>
      <c r="Y145" s="723"/>
      <c r="Z145" s="472"/>
      <c r="AA145" s="200" t="s">
        <v>1215</v>
      </c>
      <c r="AB145" s="287"/>
      <c r="AC145" s="467"/>
    </row>
    <row r="146" spans="1:29" ht="110.25" x14ac:dyDescent="0.25">
      <c r="A146" s="574"/>
      <c r="B146" s="566"/>
      <c r="C146" s="566"/>
      <c r="D146" s="566"/>
      <c r="E146" s="569"/>
      <c r="F146" s="568"/>
      <c r="G146" s="722"/>
      <c r="H146" s="569"/>
      <c r="I146" s="569"/>
      <c r="J146" s="472">
        <f t="shared" si="40"/>
        <v>0</v>
      </c>
      <c r="K146" s="723"/>
      <c r="L146" s="472"/>
      <c r="M146" s="472"/>
      <c r="N146" s="472"/>
      <c r="O146" s="472"/>
      <c r="P146" s="472"/>
      <c r="Q146" s="472"/>
      <c r="R146" s="472"/>
      <c r="S146" s="472"/>
      <c r="T146" s="472"/>
      <c r="U146" s="472"/>
      <c r="V146" s="472"/>
      <c r="W146" s="723"/>
      <c r="X146" s="472"/>
      <c r="Y146" s="723"/>
      <c r="Z146" s="472">
        <v>279885.90000000002</v>
      </c>
      <c r="AA146" s="200" t="s">
        <v>1216</v>
      </c>
      <c r="AB146" s="471"/>
      <c r="AC146" s="467"/>
    </row>
    <row r="147" spans="1:29" ht="110.25" x14ac:dyDescent="0.25">
      <c r="A147" s="574"/>
      <c r="B147" s="566"/>
      <c r="C147" s="566"/>
      <c r="D147" s="566"/>
      <c r="E147" s="569"/>
      <c r="F147" s="568"/>
      <c r="G147" s="722"/>
      <c r="H147" s="569"/>
      <c r="I147" s="569"/>
      <c r="J147" s="472">
        <f t="shared" si="40"/>
        <v>0</v>
      </c>
      <c r="K147" s="723"/>
      <c r="L147" s="472"/>
      <c r="M147" s="472"/>
      <c r="N147" s="472"/>
      <c r="O147" s="472"/>
      <c r="P147" s="472"/>
      <c r="Q147" s="472"/>
      <c r="R147" s="472"/>
      <c r="S147" s="472"/>
      <c r="T147" s="472"/>
      <c r="U147" s="472"/>
      <c r="V147" s="472">
        <v>135298.29999999999</v>
      </c>
      <c r="W147" s="723"/>
      <c r="X147" s="472"/>
      <c r="Y147" s="723"/>
      <c r="Z147" s="472"/>
      <c r="AA147" s="200" t="s">
        <v>1221</v>
      </c>
      <c r="AB147" s="471"/>
      <c r="AC147" s="467"/>
    </row>
    <row r="148" spans="1:29" ht="15.75" customHeight="1" x14ac:dyDescent="0.25">
      <c r="A148" s="574"/>
      <c r="B148" s="564" t="s">
        <v>1222</v>
      </c>
      <c r="C148" s="564"/>
      <c r="D148" s="564"/>
      <c r="E148" s="473"/>
      <c r="F148" s="472">
        <f>SUM(F141:F147)</f>
        <v>5786271.7999999998</v>
      </c>
      <c r="G148" s="723">
        <f t="shared" ref="G148:I148" si="41">SUM(G141:G147)</f>
        <v>0</v>
      </c>
      <c r="H148" s="472">
        <f t="shared" si="41"/>
        <v>0</v>
      </c>
      <c r="I148" s="472">
        <f t="shared" si="41"/>
        <v>5786271.7999999998</v>
      </c>
      <c r="J148" s="472">
        <f>SUM(J141:J147)</f>
        <v>130687.8</v>
      </c>
      <c r="K148" s="723">
        <f t="shared" ref="K148:Z148" si="42">SUM(K141:K147)</f>
        <v>0</v>
      </c>
      <c r="L148" s="472">
        <f t="shared" si="42"/>
        <v>244.6</v>
      </c>
      <c r="M148" s="472">
        <f t="shared" si="42"/>
        <v>244.6</v>
      </c>
      <c r="N148" s="472">
        <f t="shared" si="42"/>
        <v>130443.2</v>
      </c>
      <c r="O148" s="472">
        <f t="shared" si="42"/>
        <v>253.6</v>
      </c>
      <c r="P148" s="472">
        <f t="shared" si="42"/>
        <v>0</v>
      </c>
      <c r="Q148" s="472">
        <f t="shared" si="42"/>
        <v>0</v>
      </c>
      <c r="R148" s="472">
        <f t="shared" si="42"/>
        <v>130443.2</v>
      </c>
      <c r="S148" s="472">
        <f t="shared" si="42"/>
        <v>253.6</v>
      </c>
      <c r="T148" s="472">
        <f t="shared" si="42"/>
        <v>244.6</v>
      </c>
      <c r="U148" s="472">
        <f t="shared" si="42"/>
        <v>244.6</v>
      </c>
      <c r="V148" s="472">
        <f t="shared" si="42"/>
        <v>1330753.4000000001</v>
      </c>
      <c r="W148" s="723">
        <f t="shared" si="42"/>
        <v>0</v>
      </c>
      <c r="X148" s="472">
        <f t="shared" si="42"/>
        <v>0</v>
      </c>
      <c r="Y148" s="723">
        <f t="shared" si="42"/>
        <v>0</v>
      </c>
      <c r="Z148" s="472">
        <f t="shared" si="42"/>
        <v>320425.90000000002</v>
      </c>
      <c r="AA148" s="472"/>
      <c r="AB148" s="476"/>
      <c r="AC148" s="472"/>
    </row>
    <row r="149" spans="1:29" x14ac:dyDescent="0.25">
      <c r="A149" s="573" t="s">
        <v>1481</v>
      </c>
      <c r="B149" s="573"/>
      <c r="C149" s="573"/>
      <c r="D149" s="573"/>
      <c r="E149" s="573"/>
      <c r="F149" s="467">
        <f>F131+F148+F140</f>
        <v>13457359.800000001</v>
      </c>
      <c r="G149" s="720">
        <f t="shared" ref="G149:Z149" si="43">G131+G148+G140</f>
        <v>0</v>
      </c>
      <c r="H149" s="467">
        <f t="shared" si="43"/>
        <v>0</v>
      </c>
      <c r="I149" s="467">
        <f t="shared" si="43"/>
        <v>13457359.800000001</v>
      </c>
      <c r="J149" s="467">
        <f t="shared" si="43"/>
        <v>132525.9</v>
      </c>
      <c r="K149" s="720">
        <f t="shared" si="43"/>
        <v>0</v>
      </c>
      <c r="L149" s="467">
        <f t="shared" si="43"/>
        <v>445.1</v>
      </c>
      <c r="M149" s="467">
        <f t="shared" si="43"/>
        <v>445.1</v>
      </c>
      <c r="N149" s="467">
        <f t="shared" si="43"/>
        <v>132080.79999999999</v>
      </c>
      <c r="O149" s="467">
        <f t="shared" si="43"/>
        <v>1891.1999999999998</v>
      </c>
      <c r="P149" s="467">
        <f t="shared" si="43"/>
        <v>0</v>
      </c>
      <c r="Q149" s="467">
        <f t="shared" si="43"/>
        <v>0</v>
      </c>
      <c r="R149" s="467">
        <f t="shared" si="43"/>
        <v>132080.79999999999</v>
      </c>
      <c r="S149" s="467">
        <f t="shared" si="43"/>
        <v>1891.1999999999998</v>
      </c>
      <c r="T149" s="467">
        <f t="shared" si="43"/>
        <v>445.1</v>
      </c>
      <c r="U149" s="467">
        <f t="shared" si="43"/>
        <v>445.1</v>
      </c>
      <c r="V149" s="467">
        <f t="shared" si="43"/>
        <v>2079128.6</v>
      </c>
      <c r="W149" s="720">
        <f t="shared" si="43"/>
        <v>0</v>
      </c>
      <c r="X149" s="467">
        <f t="shared" si="43"/>
        <v>0</v>
      </c>
      <c r="Y149" s="720">
        <f t="shared" si="43"/>
        <v>0</v>
      </c>
      <c r="Z149" s="467">
        <f t="shared" si="43"/>
        <v>631001.4</v>
      </c>
      <c r="AA149" s="472"/>
      <c r="AB149" s="476"/>
      <c r="AC149" s="473"/>
    </row>
    <row r="150" spans="1:29" ht="127.5" x14ac:dyDescent="0.25">
      <c r="A150" s="569" t="s">
        <v>1487</v>
      </c>
      <c r="B150" s="469">
        <v>2023</v>
      </c>
      <c r="C150" s="469" t="s">
        <v>1223</v>
      </c>
      <c r="D150" s="465" t="s">
        <v>1224</v>
      </c>
      <c r="E150" s="471"/>
      <c r="F150" s="471"/>
      <c r="G150" s="767"/>
      <c r="H150" s="471"/>
      <c r="I150" s="471"/>
      <c r="J150" s="471"/>
      <c r="K150" s="767"/>
      <c r="L150" s="471"/>
      <c r="M150" s="471"/>
      <c r="N150" s="471"/>
      <c r="O150" s="471"/>
      <c r="P150" s="471"/>
      <c r="Q150" s="471"/>
      <c r="R150" s="471"/>
      <c r="S150" s="471"/>
      <c r="T150" s="471"/>
      <c r="U150" s="471"/>
      <c r="V150" s="471"/>
      <c r="W150" s="767"/>
      <c r="X150" s="471"/>
      <c r="Y150" s="767"/>
      <c r="Z150" s="471"/>
      <c r="AA150" s="200"/>
      <c r="AB150" s="476"/>
      <c r="AC150" s="476"/>
    </row>
    <row r="151" spans="1:29" x14ac:dyDescent="0.25">
      <c r="A151" s="569"/>
      <c r="B151" s="472" t="s">
        <v>1225</v>
      </c>
      <c r="C151" s="472"/>
      <c r="D151" s="472"/>
      <c r="E151" s="472"/>
      <c r="F151" s="472"/>
      <c r="G151" s="723"/>
      <c r="H151" s="467"/>
      <c r="I151" s="467"/>
      <c r="J151" s="768"/>
      <c r="K151" s="769"/>
      <c r="L151" s="768"/>
      <c r="M151" s="768"/>
      <c r="N151" s="768"/>
      <c r="O151" s="768"/>
      <c r="P151" s="768"/>
      <c r="Q151" s="768"/>
      <c r="R151" s="768"/>
      <c r="S151" s="768"/>
      <c r="T151" s="768"/>
      <c r="U151" s="768"/>
      <c r="V151" s="768"/>
      <c r="W151" s="769"/>
      <c r="X151" s="768"/>
      <c r="Y151" s="769"/>
      <c r="Z151" s="768"/>
      <c r="AA151" s="467"/>
      <c r="AB151" s="205"/>
      <c r="AC151" s="201"/>
    </row>
    <row r="152" spans="1:29" ht="126" x14ac:dyDescent="0.25">
      <c r="A152" s="569"/>
      <c r="B152" s="566">
        <v>2023</v>
      </c>
      <c r="C152" s="566" t="s">
        <v>1110</v>
      </c>
      <c r="D152" s="566">
        <v>880740000016</v>
      </c>
      <c r="E152" s="567"/>
      <c r="F152" s="562"/>
      <c r="G152" s="720"/>
      <c r="H152" s="565"/>
      <c r="I152" s="565"/>
      <c r="J152" s="474"/>
      <c r="K152" s="739"/>
      <c r="L152" s="474"/>
      <c r="M152" s="474"/>
      <c r="N152" s="474"/>
      <c r="O152" s="474"/>
      <c r="P152" s="474"/>
      <c r="Q152" s="474"/>
      <c r="R152" s="474"/>
      <c r="S152" s="474"/>
      <c r="T152" s="474"/>
      <c r="U152" s="474"/>
      <c r="V152" s="474">
        <v>15064</v>
      </c>
      <c r="W152" s="739"/>
      <c r="X152" s="474"/>
      <c r="Y152" s="739"/>
      <c r="Z152" s="474"/>
      <c r="AA152" s="200" t="s">
        <v>1226</v>
      </c>
      <c r="AB152" s="201"/>
      <c r="AC152" s="201"/>
    </row>
    <row r="153" spans="1:29" ht="141.75" x14ac:dyDescent="0.25">
      <c r="A153" s="569"/>
      <c r="B153" s="566"/>
      <c r="C153" s="566"/>
      <c r="D153" s="566"/>
      <c r="E153" s="567"/>
      <c r="F153" s="562"/>
      <c r="G153" s="720"/>
      <c r="H153" s="565"/>
      <c r="I153" s="565"/>
      <c r="J153" s="474"/>
      <c r="K153" s="739"/>
      <c r="L153" s="474"/>
      <c r="M153" s="474"/>
      <c r="N153" s="474"/>
      <c r="O153" s="474"/>
      <c r="P153" s="474"/>
      <c r="Q153" s="474"/>
      <c r="R153" s="474"/>
      <c r="S153" s="474"/>
      <c r="T153" s="474"/>
      <c r="U153" s="474"/>
      <c r="V153" s="474">
        <v>54915</v>
      </c>
      <c r="W153" s="739"/>
      <c r="X153" s="474"/>
      <c r="Y153" s="739"/>
      <c r="Z153" s="474"/>
      <c r="AA153" s="200" t="s">
        <v>1227</v>
      </c>
      <c r="AB153" s="201"/>
      <c r="AC153" s="201"/>
    </row>
    <row r="154" spans="1:29" ht="236.25" x14ac:dyDescent="0.25">
      <c r="A154" s="569"/>
      <c r="B154" s="566"/>
      <c r="C154" s="566"/>
      <c r="D154" s="566"/>
      <c r="E154" s="567"/>
      <c r="F154" s="562"/>
      <c r="G154" s="720"/>
      <c r="H154" s="565"/>
      <c r="I154" s="565"/>
      <c r="J154" s="474"/>
      <c r="K154" s="739"/>
      <c r="L154" s="474"/>
      <c r="M154" s="474"/>
      <c r="N154" s="474"/>
      <c r="O154" s="474"/>
      <c r="P154" s="474"/>
      <c r="Q154" s="474"/>
      <c r="R154" s="474"/>
      <c r="S154" s="474"/>
      <c r="T154" s="474"/>
      <c r="U154" s="474"/>
      <c r="V154" s="474">
        <v>259730.2</v>
      </c>
      <c r="W154" s="739"/>
      <c r="X154" s="474"/>
      <c r="Y154" s="739"/>
      <c r="Z154" s="474"/>
      <c r="AA154" s="200" t="s">
        <v>1228</v>
      </c>
      <c r="AB154" s="201"/>
      <c r="AC154" s="201"/>
    </row>
    <row r="155" spans="1:29" ht="141.75" x14ac:dyDescent="0.25">
      <c r="A155" s="569"/>
      <c r="B155" s="566"/>
      <c r="C155" s="566"/>
      <c r="D155" s="566"/>
      <c r="E155" s="567"/>
      <c r="F155" s="562"/>
      <c r="G155" s="720"/>
      <c r="H155" s="565"/>
      <c r="I155" s="565"/>
      <c r="J155" s="477">
        <v>272.8</v>
      </c>
      <c r="K155" s="770"/>
      <c r="L155" s="471"/>
      <c r="M155" s="471"/>
      <c r="N155" s="477">
        <v>272.8</v>
      </c>
      <c r="O155" s="474"/>
      <c r="P155" s="474"/>
      <c r="Q155" s="474"/>
      <c r="R155" s="467">
        <f>N155</f>
        <v>272.8</v>
      </c>
      <c r="S155" s="474"/>
      <c r="T155" s="474"/>
      <c r="U155" s="474"/>
      <c r="V155" s="474"/>
      <c r="W155" s="739"/>
      <c r="X155" s="474"/>
      <c r="Y155" s="739"/>
      <c r="Z155" s="474"/>
      <c r="AA155" s="200" t="s">
        <v>1229</v>
      </c>
      <c r="AB155" s="476" t="s">
        <v>1230</v>
      </c>
      <c r="AC155" s="201"/>
    </row>
    <row r="156" spans="1:29" ht="110.25" x14ac:dyDescent="0.25">
      <c r="A156" s="569"/>
      <c r="B156" s="566"/>
      <c r="C156" s="566"/>
      <c r="D156" s="566"/>
      <c r="E156" s="567"/>
      <c r="F156" s="562"/>
      <c r="G156" s="720"/>
      <c r="H156" s="565"/>
      <c r="I156" s="565"/>
      <c r="J156" s="474"/>
      <c r="K156" s="739"/>
      <c r="L156" s="474"/>
      <c r="M156" s="474"/>
      <c r="N156" s="474"/>
      <c r="O156" s="474"/>
      <c r="P156" s="474"/>
      <c r="Q156" s="474"/>
      <c r="R156" s="474"/>
      <c r="S156" s="474"/>
      <c r="T156" s="474"/>
      <c r="U156" s="474"/>
      <c r="V156" s="474"/>
      <c r="W156" s="739"/>
      <c r="X156" s="474"/>
      <c r="Y156" s="739"/>
      <c r="Z156" s="477">
        <v>738.3</v>
      </c>
      <c r="AA156" s="200" t="s">
        <v>1231</v>
      </c>
      <c r="AB156" s="201"/>
      <c r="AC156" s="201"/>
    </row>
    <row r="157" spans="1:29" x14ac:dyDescent="0.25">
      <c r="A157" s="569"/>
      <c r="B157" s="472" t="s">
        <v>1225</v>
      </c>
      <c r="C157" s="472"/>
      <c r="D157" s="472"/>
      <c r="E157" s="472"/>
      <c r="F157" s="472"/>
      <c r="G157" s="723"/>
      <c r="H157" s="205"/>
      <c r="I157" s="205"/>
      <c r="J157" s="474">
        <f>SUM(J152:J156)</f>
        <v>272.8</v>
      </c>
      <c r="K157" s="739">
        <f t="shared" ref="K157:Z157" si="44">SUM(K152:K156)</f>
        <v>0</v>
      </c>
      <c r="L157" s="474">
        <f t="shared" si="44"/>
        <v>0</v>
      </c>
      <c r="M157" s="474">
        <f t="shared" si="44"/>
        <v>0</v>
      </c>
      <c r="N157" s="474">
        <f t="shared" si="44"/>
        <v>272.8</v>
      </c>
      <c r="O157" s="474">
        <f t="shared" si="44"/>
        <v>0</v>
      </c>
      <c r="P157" s="474">
        <f t="shared" si="44"/>
        <v>0</v>
      </c>
      <c r="Q157" s="474">
        <f t="shared" si="44"/>
        <v>0</v>
      </c>
      <c r="R157" s="474">
        <f t="shared" si="44"/>
        <v>272.8</v>
      </c>
      <c r="S157" s="474">
        <f t="shared" si="44"/>
        <v>0</v>
      </c>
      <c r="T157" s="474">
        <f t="shared" si="44"/>
        <v>0</v>
      </c>
      <c r="U157" s="474">
        <f t="shared" si="44"/>
        <v>0</v>
      </c>
      <c r="V157" s="474">
        <f t="shared" si="44"/>
        <v>329709.2</v>
      </c>
      <c r="W157" s="739">
        <f t="shared" si="44"/>
        <v>0</v>
      </c>
      <c r="X157" s="474">
        <f t="shared" si="44"/>
        <v>0</v>
      </c>
      <c r="Y157" s="739">
        <f t="shared" si="44"/>
        <v>0</v>
      </c>
      <c r="Z157" s="474">
        <f t="shared" si="44"/>
        <v>738.3</v>
      </c>
      <c r="AA157" s="205"/>
      <c r="AB157" s="201"/>
      <c r="AC157" s="201"/>
    </row>
    <row r="158" spans="1:29" ht="262.5" customHeight="1" x14ac:dyDescent="0.25">
      <c r="A158" s="569"/>
      <c r="B158" s="468">
        <v>2023</v>
      </c>
      <c r="C158" s="469" t="s">
        <v>1232</v>
      </c>
      <c r="D158" s="469" t="s">
        <v>1233</v>
      </c>
      <c r="E158" s="289"/>
      <c r="F158" s="467"/>
      <c r="G158" s="720"/>
      <c r="H158" s="205"/>
      <c r="I158" s="205"/>
      <c r="J158" s="474"/>
      <c r="K158" s="739"/>
      <c r="L158" s="474"/>
      <c r="M158" s="474"/>
      <c r="N158" s="474"/>
      <c r="O158" s="474"/>
      <c r="P158" s="474"/>
      <c r="Q158" s="474"/>
      <c r="R158" s="474"/>
      <c r="S158" s="474"/>
      <c r="T158" s="474"/>
      <c r="U158" s="474"/>
      <c r="V158" s="467">
        <v>17980</v>
      </c>
      <c r="W158" s="739"/>
      <c r="X158" s="474"/>
      <c r="Y158" s="739"/>
      <c r="Z158" s="471"/>
      <c r="AA158" s="200" t="s">
        <v>1234</v>
      </c>
      <c r="AB158" s="201"/>
      <c r="AC158" s="201"/>
    </row>
    <row r="159" spans="1:29" x14ac:dyDescent="0.25">
      <c r="A159" s="569"/>
      <c r="B159" s="472" t="s">
        <v>1225</v>
      </c>
      <c r="C159" s="472"/>
      <c r="D159" s="472"/>
      <c r="E159" s="472"/>
      <c r="F159" s="472"/>
      <c r="G159" s="723"/>
      <c r="H159" s="205"/>
      <c r="I159" s="205"/>
      <c r="J159" s="474">
        <f>J158</f>
        <v>0</v>
      </c>
      <c r="K159" s="739">
        <f t="shared" ref="K159:Z159" si="45">K158</f>
        <v>0</v>
      </c>
      <c r="L159" s="474">
        <f t="shared" si="45"/>
        <v>0</v>
      </c>
      <c r="M159" s="474">
        <f t="shared" si="45"/>
        <v>0</v>
      </c>
      <c r="N159" s="474">
        <f t="shared" si="45"/>
        <v>0</v>
      </c>
      <c r="O159" s="474">
        <f t="shared" si="45"/>
        <v>0</v>
      </c>
      <c r="P159" s="474">
        <f t="shared" si="45"/>
        <v>0</v>
      </c>
      <c r="Q159" s="474">
        <f t="shared" si="45"/>
        <v>0</v>
      </c>
      <c r="R159" s="474">
        <f t="shared" si="45"/>
        <v>0</v>
      </c>
      <c r="S159" s="474">
        <f t="shared" si="45"/>
        <v>0</v>
      </c>
      <c r="T159" s="474">
        <f t="shared" si="45"/>
        <v>0</v>
      </c>
      <c r="U159" s="474">
        <f t="shared" si="45"/>
        <v>0</v>
      </c>
      <c r="V159" s="474">
        <f t="shared" si="45"/>
        <v>17980</v>
      </c>
      <c r="W159" s="739">
        <f t="shared" si="45"/>
        <v>0</v>
      </c>
      <c r="X159" s="474">
        <f t="shared" si="45"/>
        <v>0</v>
      </c>
      <c r="Y159" s="739">
        <f t="shared" si="45"/>
        <v>0</v>
      </c>
      <c r="Z159" s="474">
        <f t="shared" si="45"/>
        <v>0</v>
      </c>
      <c r="AA159" s="205"/>
      <c r="AB159" s="201"/>
      <c r="AC159" s="201"/>
    </row>
    <row r="160" spans="1:29" ht="122.25" customHeight="1" x14ac:dyDescent="0.25">
      <c r="A160" s="569"/>
      <c r="B160" s="468">
        <v>2023</v>
      </c>
      <c r="C160" s="290" t="s">
        <v>1117</v>
      </c>
      <c r="D160" s="469" t="s">
        <v>1235</v>
      </c>
      <c r="E160" s="289"/>
      <c r="F160" s="467"/>
      <c r="G160" s="720"/>
      <c r="H160" s="205"/>
      <c r="I160" s="205"/>
      <c r="J160" s="471" t="s">
        <v>1236</v>
      </c>
      <c r="K160" s="767"/>
      <c r="L160" s="471"/>
      <c r="M160" s="471"/>
      <c r="N160" s="471" t="s">
        <v>1236</v>
      </c>
      <c r="O160" s="471"/>
      <c r="P160" s="471"/>
      <c r="Q160" s="471"/>
      <c r="R160" s="471" t="s">
        <v>1236</v>
      </c>
      <c r="S160" s="471"/>
      <c r="T160" s="471"/>
      <c r="U160" s="471"/>
      <c r="V160" s="471"/>
      <c r="W160" s="767"/>
      <c r="X160" s="471"/>
      <c r="Y160" s="767"/>
      <c r="Z160" s="471"/>
      <c r="AA160" s="200" t="s">
        <v>1237</v>
      </c>
      <c r="AB160" s="201"/>
      <c r="AC160" s="201"/>
    </row>
    <row r="161" spans="1:29" x14ac:dyDescent="0.25">
      <c r="A161" s="569"/>
      <c r="B161" s="472" t="s">
        <v>1225</v>
      </c>
      <c r="C161" s="472"/>
      <c r="D161" s="472"/>
      <c r="E161" s="472"/>
      <c r="F161" s="472"/>
      <c r="G161" s="723"/>
      <c r="H161" s="205"/>
      <c r="I161" s="205"/>
      <c r="J161" s="474" t="str">
        <f>J160</f>
        <v>201,18</v>
      </c>
      <c r="K161" s="739">
        <f t="shared" ref="K161:Z161" si="46">K160</f>
        <v>0</v>
      </c>
      <c r="L161" s="474">
        <f t="shared" si="46"/>
        <v>0</v>
      </c>
      <c r="M161" s="474">
        <f t="shared" si="46"/>
        <v>0</v>
      </c>
      <c r="N161" s="474" t="str">
        <f t="shared" si="46"/>
        <v>201,18</v>
      </c>
      <c r="O161" s="474">
        <f t="shared" si="46"/>
        <v>0</v>
      </c>
      <c r="P161" s="474">
        <f t="shared" si="46"/>
        <v>0</v>
      </c>
      <c r="Q161" s="474">
        <f t="shared" si="46"/>
        <v>0</v>
      </c>
      <c r="R161" s="474" t="str">
        <f t="shared" si="46"/>
        <v>201,18</v>
      </c>
      <c r="S161" s="474">
        <f t="shared" si="46"/>
        <v>0</v>
      </c>
      <c r="T161" s="474">
        <f t="shared" si="46"/>
        <v>0</v>
      </c>
      <c r="U161" s="474">
        <f t="shared" si="46"/>
        <v>0</v>
      </c>
      <c r="V161" s="474">
        <f t="shared" si="46"/>
        <v>0</v>
      </c>
      <c r="W161" s="739">
        <f t="shared" si="46"/>
        <v>0</v>
      </c>
      <c r="X161" s="474">
        <f t="shared" si="46"/>
        <v>0</v>
      </c>
      <c r="Y161" s="739">
        <f t="shared" si="46"/>
        <v>0</v>
      </c>
      <c r="Z161" s="474">
        <f t="shared" si="46"/>
        <v>0</v>
      </c>
      <c r="AA161" s="205"/>
      <c r="AB161" s="201"/>
      <c r="AC161" s="201"/>
    </row>
    <row r="162" spans="1:29" ht="142.5" x14ac:dyDescent="0.25">
      <c r="A162" s="569"/>
      <c r="B162" s="468">
        <v>2023</v>
      </c>
      <c r="C162" s="469" t="s">
        <v>1119</v>
      </c>
      <c r="D162" s="469" t="s">
        <v>1153</v>
      </c>
      <c r="E162" s="289"/>
      <c r="F162" s="467"/>
      <c r="G162" s="720"/>
      <c r="H162" s="205"/>
      <c r="I162" s="205"/>
      <c r="J162" s="205"/>
      <c r="K162" s="740"/>
      <c r="L162" s="205"/>
      <c r="M162" s="205"/>
      <c r="N162" s="205"/>
      <c r="O162" s="205"/>
      <c r="P162" s="205"/>
      <c r="Q162" s="205"/>
      <c r="R162" s="205"/>
      <c r="S162" s="205"/>
      <c r="T162" s="205"/>
      <c r="U162" s="205"/>
      <c r="V162" s="205"/>
      <c r="W162" s="740"/>
      <c r="X162" s="205"/>
      <c r="Y162" s="740"/>
      <c r="Z162" s="205"/>
      <c r="AA162" s="205"/>
      <c r="AB162" s="201"/>
      <c r="AC162" s="201"/>
    </row>
    <row r="163" spans="1:29" x14ac:dyDescent="0.25">
      <c r="A163" s="569"/>
      <c r="B163" s="472" t="s">
        <v>1225</v>
      </c>
      <c r="C163" s="472"/>
      <c r="D163" s="472"/>
      <c r="E163" s="472"/>
      <c r="F163" s="472"/>
      <c r="G163" s="723"/>
      <c r="H163" s="205"/>
      <c r="I163" s="205"/>
      <c r="J163" s="205"/>
      <c r="K163" s="740"/>
      <c r="L163" s="205"/>
      <c r="M163" s="205"/>
      <c r="N163" s="205"/>
      <c r="O163" s="205"/>
      <c r="P163" s="205"/>
      <c r="Q163" s="205"/>
      <c r="R163" s="205"/>
      <c r="S163" s="205"/>
      <c r="T163" s="205"/>
      <c r="U163" s="205"/>
      <c r="V163" s="205"/>
      <c r="W163" s="740"/>
      <c r="X163" s="205"/>
      <c r="Y163" s="740"/>
      <c r="Z163" s="205"/>
      <c r="AA163" s="205"/>
      <c r="AB163" s="201"/>
      <c r="AC163" s="201"/>
    </row>
    <row r="164" spans="1:29" ht="220.5" x14ac:dyDescent="0.25">
      <c r="A164" s="569"/>
      <c r="B164" s="566">
        <v>2023</v>
      </c>
      <c r="C164" s="566" t="s">
        <v>1123</v>
      </c>
      <c r="D164" s="566" t="s">
        <v>1238</v>
      </c>
      <c r="E164" s="289"/>
      <c r="F164" s="467"/>
      <c r="G164" s="720"/>
      <c r="H164" s="205"/>
      <c r="I164" s="205"/>
      <c r="J164" s="471"/>
      <c r="K164" s="767"/>
      <c r="L164" s="471"/>
      <c r="M164" s="471"/>
      <c r="N164" s="471"/>
      <c r="O164" s="471"/>
      <c r="P164" s="471"/>
      <c r="Q164" s="471"/>
      <c r="R164" s="471"/>
      <c r="S164" s="471"/>
      <c r="T164" s="471"/>
      <c r="U164" s="471"/>
      <c r="V164" s="471" t="s">
        <v>1239</v>
      </c>
      <c r="W164" s="767"/>
      <c r="X164" s="471"/>
      <c r="Y164" s="767"/>
      <c r="Z164" s="471"/>
      <c r="AA164" s="291" t="s">
        <v>2428</v>
      </c>
      <c r="AB164" s="201"/>
      <c r="AC164" s="201"/>
    </row>
    <row r="165" spans="1:29" ht="126" x14ac:dyDescent="0.25">
      <c r="A165" s="569"/>
      <c r="B165" s="566"/>
      <c r="C165" s="566"/>
      <c r="D165" s="566"/>
      <c r="E165" s="289"/>
      <c r="F165" s="467"/>
      <c r="G165" s="720"/>
      <c r="H165" s="205"/>
      <c r="I165" s="205"/>
      <c r="J165" s="471" t="s">
        <v>1240</v>
      </c>
      <c r="K165" s="767"/>
      <c r="L165" s="471" t="s">
        <v>1240</v>
      </c>
      <c r="M165" s="471"/>
      <c r="N165" s="471"/>
      <c r="O165" s="471"/>
      <c r="P165" s="471" t="s">
        <v>1240</v>
      </c>
      <c r="Q165" s="471"/>
      <c r="R165" s="471"/>
      <c r="S165" s="471"/>
      <c r="T165" s="471"/>
      <c r="U165" s="471"/>
      <c r="V165" s="471"/>
      <c r="W165" s="767"/>
      <c r="X165" s="471"/>
      <c r="Y165" s="767"/>
      <c r="Z165" s="471"/>
      <c r="AA165" s="291" t="s">
        <v>1241</v>
      </c>
      <c r="AB165" s="201"/>
      <c r="AC165" s="201"/>
    </row>
    <row r="166" spans="1:29" x14ac:dyDescent="0.25">
      <c r="A166" s="569"/>
      <c r="B166" s="472" t="s">
        <v>1225</v>
      </c>
      <c r="C166" s="472"/>
      <c r="D166" s="472"/>
      <c r="E166" s="472"/>
      <c r="F166" s="472"/>
      <c r="G166" s="723"/>
      <c r="H166" s="467"/>
      <c r="I166" s="467"/>
      <c r="J166" s="467">
        <f>J165+J164</f>
        <v>173210.8</v>
      </c>
      <c r="K166" s="720">
        <f t="shared" ref="K166:Z166" si="47">K165+K164</f>
        <v>0</v>
      </c>
      <c r="L166" s="467">
        <f t="shared" si="47"/>
        <v>173210.8</v>
      </c>
      <c r="M166" s="467">
        <f t="shared" si="47"/>
        <v>0</v>
      </c>
      <c r="N166" s="467">
        <f t="shared" si="47"/>
        <v>0</v>
      </c>
      <c r="O166" s="467">
        <f t="shared" si="47"/>
        <v>0</v>
      </c>
      <c r="P166" s="467">
        <f t="shared" si="47"/>
        <v>173210.8</v>
      </c>
      <c r="Q166" s="467">
        <f t="shared" si="47"/>
        <v>0</v>
      </c>
      <c r="R166" s="467">
        <f t="shared" si="47"/>
        <v>0</v>
      </c>
      <c r="S166" s="467">
        <f t="shared" si="47"/>
        <v>0</v>
      </c>
      <c r="T166" s="467">
        <f t="shared" si="47"/>
        <v>0</v>
      </c>
      <c r="U166" s="467">
        <f t="shared" si="47"/>
        <v>0</v>
      </c>
      <c r="V166" s="467">
        <f t="shared" si="47"/>
        <v>21244295.300000001</v>
      </c>
      <c r="W166" s="720">
        <f t="shared" si="47"/>
        <v>0</v>
      </c>
      <c r="X166" s="467">
        <f t="shared" si="47"/>
        <v>0</v>
      </c>
      <c r="Y166" s="720">
        <f t="shared" si="47"/>
        <v>0</v>
      </c>
      <c r="Z166" s="467">
        <f t="shared" si="47"/>
        <v>0</v>
      </c>
      <c r="AA166" s="205"/>
      <c r="AB166" s="201"/>
      <c r="AC166" s="201"/>
    </row>
    <row r="167" spans="1:29" ht="28.5" customHeight="1" x14ac:dyDescent="0.25">
      <c r="A167" s="561" t="s">
        <v>1481</v>
      </c>
      <c r="B167" s="561"/>
      <c r="C167" s="561"/>
      <c r="D167" s="561"/>
      <c r="E167" s="561"/>
      <c r="F167" s="472"/>
      <c r="G167" s="723"/>
      <c r="H167" s="467"/>
      <c r="I167" s="467"/>
      <c r="J167" s="467">
        <f>J166+J163+J161+J159+J157+J151</f>
        <v>173684.77999999997</v>
      </c>
      <c r="K167" s="720">
        <f t="shared" ref="K167:Z167" si="48">K166+K163+K161+K159+K157+K151</f>
        <v>0</v>
      </c>
      <c r="L167" s="467">
        <f t="shared" si="48"/>
        <v>173210.8</v>
      </c>
      <c r="M167" s="467">
        <f t="shared" si="48"/>
        <v>0</v>
      </c>
      <c r="N167" s="467">
        <f t="shared" si="48"/>
        <v>473.98</v>
      </c>
      <c r="O167" s="467">
        <f t="shared" si="48"/>
        <v>0</v>
      </c>
      <c r="P167" s="467">
        <f t="shared" si="48"/>
        <v>173210.8</v>
      </c>
      <c r="Q167" s="467">
        <f t="shared" si="48"/>
        <v>0</v>
      </c>
      <c r="R167" s="467">
        <f t="shared" si="48"/>
        <v>473.98</v>
      </c>
      <c r="S167" s="467">
        <f t="shared" si="48"/>
        <v>0</v>
      </c>
      <c r="T167" s="467">
        <f t="shared" si="48"/>
        <v>0</v>
      </c>
      <c r="U167" s="467">
        <f t="shared" si="48"/>
        <v>0</v>
      </c>
      <c r="V167" s="467">
        <f t="shared" si="48"/>
        <v>21591984.5</v>
      </c>
      <c r="W167" s="720">
        <f t="shared" si="48"/>
        <v>0</v>
      </c>
      <c r="X167" s="467">
        <f t="shared" si="48"/>
        <v>0</v>
      </c>
      <c r="Y167" s="720">
        <f t="shared" si="48"/>
        <v>0</v>
      </c>
      <c r="Z167" s="467">
        <f t="shared" si="48"/>
        <v>738.3</v>
      </c>
      <c r="AA167" s="205"/>
      <c r="AB167" s="201"/>
      <c r="AC167" s="201"/>
    </row>
    <row r="168" spans="1:29" x14ac:dyDescent="0.25">
      <c r="A168" s="583" t="s">
        <v>1486</v>
      </c>
      <c r="B168" s="583"/>
      <c r="C168" s="583"/>
      <c r="D168" s="583"/>
      <c r="E168" s="583"/>
      <c r="F168" s="458">
        <f>F167+F149+F129+F90+F57+F16</f>
        <v>36953854.600000001</v>
      </c>
      <c r="G168" s="724">
        <f t="shared" ref="G168:Z168" si="49">G167+G149+G129+G90+G57+G16</f>
        <v>2352463.5</v>
      </c>
      <c r="H168" s="458">
        <f t="shared" si="49"/>
        <v>12993412.399999999</v>
      </c>
      <c r="I168" s="458">
        <f t="shared" si="49"/>
        <v>23960442.199999999</v>
      </c>
      <c r="J168" s="458">
        <f t="shared" si="49"/>
        <v>1721464.18</v>
      </c>
      <c r="K168" s="724">
        <f t="shared" si="49"/>
        <v>408821.5</v>
      </c>
      <c r="L168" s="458">
        <f t="shared" si="49"/>
        <v>1454602</v>
      </c>
      <c r="M168" s="458">
        <f t="shared" si="49"/>
        <v>884090.3</v>
      </c>
      <c r="N168" s="458">
        <f t="shared" si="49"/>
        <v>266862.18</v>
      </c>
      <c r="O168" s="458">
        <f t="shared" si="49"/>
        <v>112615.29999999997</v>
      </c>
      <c r="P168" s="458">
        <f t="shared" si="49"/>
        <v>570511.69999999995</v>
      </c>
      <c r="Q168" s="458">
        <f t="shared" si="49"/>
        <v>0</v>
      </c>
      <c r="R168" s="458">
        <f t="shared" si="49"/>
        <v>266862.18</v>
      </c>
      <c r="S168" s="458">
        <f t="shared" si="49"/>
        <v>112615.29999999997</v>
      </c>
      <c r="T168" s="458">
        <f t="shared" si="49"/>
        <v>884090.3</v>
      </c>
      <c r="U168" s="458">
        <f t="shared" si="49"/>
        <v>884090.3</v>
      </c>
      <c r="V168" s="458">
        <f t="shared" si="49"/>
        <v>28685401.899999999</v>
      </c>
      <c r="W168" s="724">
        <f t="shared" si="49"/>
        <v>271213</v>
      </c>
      <c r="X168" s="458">
        <f t="shared" si="49"/>
        <v>52122099</v>
      </c>
      <c r="Y168" s="724">
        <f t="shared" si="49"/>
        <v>3634200</v>
      </c>
      <c r="Z168" s="458">
        <f t="shared" si="49"/>
        <v>683654.50000000012</v>
      </c>
      <c r="AA168" s="206"/>
      <c r="AB168" s="207"/>
      <c r="AC168" s="208"/>
    </row>
    <row r="169" spans="1:29" s="457" customFormat="1" x14ac:dyDescent="0.25">
      <c r="A169" s="771" t="s">
        <v>1445</v>
      </c>
      <c r="B169" s="772"/>
      <c r="C169" s="772"/>
      <c r="D169" s="772"/>
      <c r="E169" s="773"/>
      <c r="F169" s="467">
        <f>F21+F23+F32</f>
        <v>2352463.5</v>
      </c>
      <c r="G169" s="720">
        <f t="shared" ref="G169:I169" si="50">G21+G23+G32</f>
        <v>2352463.5</v>
      </c>
      <c r="H169" s="467">
        <f t="shared" si="50"/>
        <v>2352463.5</v>
      </c>
      <c r="I169" s="467">
        <f t="shared" si="50"/>
        <v>0</v>
      </c>
      <c r="J169" s="365">
        <f>J21+J23+J24+J25+J26+J32+J33+J34+J35+J36+J37+J38+J39+J40</f>
        <v>408821.50000000006</v>
      </c>
      <c r="K169" s="741">
        <f t="shared" ref="K169:W169" si="51">K21+K23+K24+K25+K26+K32+K33+K34+K35+K36+K37+K38+K39+K40</f>
        <v>408821.50000000006</v>
      </c>
      <c r="L169" s="365">
        <f t="shared" si="51"/>
        <v>395450.89999999997</v>
      </c>
      <c r="M169" s="365">
        <f t="shared" si="51"/>
        <v>0</v>
      </c>
      <c r="N169" s="365">
        <f t="shared" si="51"/>
        <v>13370.6</v>
      </c>
      <c r="O169" s="365">
        <f t="shared" si="51"/>
        <v>0</v>
      </c>
      <c r="P169" s="365">
        <f t="shared" si="51"/>
        <v>395450.89999999997</v>
      </c>
      <c r="Q169" s="365">
        <f t="shared" si="51"/>
        <v>0</v>
      </c>
      <c r="R169" s="365">
        <f t="shared" si="51"/>
        <v>13370.6</v>
      </c>
      <c r="S169" s="365">
        <f t="shared" si="51"/>
        <v>0</v>
      </c>
      <c r="T169" s="365">
        <f t="shared" si="51"/>
        <v>0</v>
      </c>
      <c r="U169" s="365">
        <f t="shared" si="51"/>
        <v>0</v>
      </c>
      <c r="V169" s="365">
        <f t="shared" si="51"/>
        <v>271213</v>
      </c>
      <c r="W169" s="741">
        <f t="shared" si="51"/>
        <v>271213</v>
      </c>
      <c r="X169" s="365">
        <f>X21+X23+X24+X25+X26+X32+X33+X34+X35+X36+X37+X38+X39+X40+X17</f>
        <v>3634200</v>
      </c>
      <c r="Y169" s="741">
        <f t="shared" ref="Y169:Z169" si="52">Y21+Y23+Y24+Y25+Y26+Y32+Y33+Y34+Y35+Y36+Y37+Y38+Y39+Y40+Y17</f>
        <v>3634200</v>
      </c>
      <c r="Z169" s="365">
        <f t="shared" si="52"/>
        <v>9876.5</v>
      </c>
      <c r="AA169" s="461"/>
      <c r="AB169" s="461"/>
      <c r="AC169" s="461"/>
    </row>
    <row r="170" spans="1:29" s="777" customFormat="1" x14ac:dyDescent="0.25">
      <c r="A170" s="774" t="s">
        <v>1446</v>
      </c>
      <c r="B170" s="775"/>
      <c r="C170" s="775"/>
      <c r="D170" s="775"/>
      <c r="E170" s="776"/>
      <c r="F170" s="260">
        <f>F20+F27+F30+F43+F45+F47+F50+F52+F54+F58+F71+F91+F94+F99+F107+F110+F115+F119+F130+F132+F133+F141+F143+F150+F152+F158+F160+F162+F164+F165</f>
        <v>34601391.099999994</v>
      </c>
      <c r="G170" s="686">
        <f t="shared" ref="G170:I170" si="53">G20+G27+G30+G43+G45+G47+G50+G52+G54+G58+G71+G91+G94+G99+G107+G110+G115+G119+G130+G132+G133+G141+G143+G150+G152+G158+G160+G162+G164+G165</f>
        <v>0</v>
      </c>
      <c r="H170" s="260">
        <f t="shared" si="53"/>
        <v>10640948.9</v>
      </c>
      <c r="I170" s="260">
        <f t="shared" si="53"/>
        <v>23960442.199999999</v>
      </c>
      <c r="J170" s="260">
        <f>J20+J27+J28+J30+J31+J43+J45+J47+J50+J52+J54+J58+J59+J60+J61+J62+J63+J64+J65+J66+J67+J68+J69+J71+J72+J73+J74+J75+J76+J77+J78+J79+J80+J81+J82+J83+J84+J85+J86+J87+J88+J91+J92+J94+J95+J96+J97+J99+J100+J101+J102+J103+J104+J105+J106+J107+J110+J111+J112+J113+J115+J116+J117+J119+J120+J121+J122+J123+J124+J125+J126+J130+J132+J133+J134+J135+J136+J137+J138+J139+J141+J142+J143+J144+J145+J146+J147+J150+J152+J153+J154+J155+J156+J158+J160+J162+J164+J165</f>
        <v>1312642.68</v>
      </c>
      <c r="K170" s="686">
        <f t="shared" ref="K170:W170" si="54">K20+K27+K28+K30+K31+K43+K45+K47+K50+K52+K54+K58+K59+K60+K61+K62+K63+K64+K65+K66+K67+K68+K69+K71+K72+K73+K74+K75+K76+K77+K78+K79+K80+K81+K82+K83+K84+K85+K86+K87+K88+K91+K92+K94+K95+K96+K97+K99+K100+K101+K102+K103+K104+K105+K106+K107+K110+K111+K112+K113+K115+K116+K117+K119+K120+K121+K122+K123+K124+K125+K126+K130+K132+K133+K134+K135+K136+K137+K138+K139+K141+K142+K143+K144+K145+K146+K147+K150+K152+K153+K154+K155+K156+K158+K160+K162+K164+K165</f>
        <v>0</v>
      </c>
      <c r="L170" s="260">
        <f t="shared" si="54"/>
        <v>1059151.0999999999</v>
      </c>
      <c r="M170" s="260">
        <f t="shared" si="54"/>
        <v>884090.29999999993</v>
      </c>
      <c r="N170" s="260">
        <f t="shared" si="54"/>
        <v>253491.57999999996</v>
      </c>
      <c r="O170" s="260">
        <f t="shared" si="54"/>
        <v>112615.29999999999</v>
      </c>
      <c r="P170" s="260">
        <f t="shared" si="54"/>
        <v>175060.8</v>
      </c>
      <c r="Q170" s="260">
        <f t="shared" si="54"/>
        <v>0</v>
      </c>
      <c r="R170" s="260">
        <f t="shared" si="54"/>
        <v>253491.57999999996</v>
      </c>
      <c r="S170" s="260">
        <f t="shared" si="54"/>
        <v>112615.29999999999</v>
      </c>
      <c r="T170" s="260">
        <f t="shared" si="54"/>
        <v>884090.29999999993</v>
      </c>
      <c r="U170" s="260">
        <f t="shared" si="54"/>
        <v>884090.29999999993</v>
      </c>
      <c r="V170" s="260">
        <f t="shared" si="54"/>
        <v>28414188.899999999</v>
      </c>
      <c r="W170" s="686">
        <f t="shared" si="54"/>
        <v>0</v>
      </c>
      <c r="X170" s="260">
        <f>X20+X27+X28+X30+X31+X43+X45+X47+X50+X52+X54+X58+X59+X60+X61+X62+X63+X64+X65+X66+X67+X68+X69+X71+X72+X73+X74+X75+X76+X77+X78+X79+X80+X81+X82+X83+X84+X85+X86+X87+X88+X91+X92+X94+X95+X96+X97+X99+X100+X101+X102+X103+X104+X105+X106+X107+X110+X111+X112+X113+X115+X116+X117+X119+X120+X121+X122+X123+X124+X125+X126+X130+X132+X133+X134+X135+X136+X137+X138+X139+X141+X142+X143+X144+X145+X146+X147+X150+X152+X153+X154+X155+X156+X158+X160+X162+X164+X165+X18</f>
        <v>48487899</v>
      </c>
      <c r="Y170" s="686">
        <f t="shared" ref="Y170:Z170" si="55">Y20+Y27+Y28+Y30+Y31+Y43+Y45+Y47+Y50+Y52+Y54+Y58+Y59+Y60+Y61+Y62+Y63+Y64+Y65+Y66+Y67+Y68+Y69+Y71+Y72+Y73+Y74+Y75+Y76+Y77+Y78+Y79+Y80+Y81+Y82+Y83+Y84+Y85+Y86+Y87+Y88+Y91+Y92+Y94+Y95+Y96+Y97+Y99+Y100+Y101+Y102+Y103+Y104+Y105+Y106+Y107+Y110+Y111+Y112+Y113+Y115+Y116+Y117+Y119+Y120+Y121+Y122+Y123+Y124+Y125+Y126+Y130+Y132+Y133+Y134+Y135+Y136+Y137+Y138+Y139+Y141+Y142+Y143+Y144+Y145+Y146+Y147+Y150+Y152+Y153+Y154+Y155+Y156+Y158+Y160+Y162+Y164+Y165+Y18</f>
        <v>0</v>
      </c>
      <c r="Z170" s="260">
        <f t="shared" si="55"/>
        <v>673778</v>
      </c>
      <c r="AA170" s="260"/>
      <c r="AB170" s="260"/>
      <c r="AC170" s="260"/>
    </row>
    <row r="171" spans="1:29" s="173" customFormat="1" ht="51" customHeight="1" x14ac:dyDescent="0.25">
      <c r="A171" s="653" t="s">
        <v>1542</v>
      </c>
      <c r="B171" s="654"/>
      <c r="C171" s="654"/>
      <c r="D171" s="654"/>
      <c r="E171" s="654"/>
      <c r="F171" s="654"/>
      <c r="G171" s="654"/>
      <c r="H171" s="654"/>
      <c r="I171" s="654"/>
      <c r="J171" s="654"/>
      <c r="K171" s="654"/>
      <c r="L171" s="654"/>
      <c r="M171" s="654"/>
      <c r="N171" s="654"/>
      <c r="O171" s="654"/>
      <c r="P171" s="654"/>
      <c r="Q171" s="654"/>
      <c r="R171" s="654"/>
      <c r="S171" s="654"/>
      <c r="T171" s="654"/>
      <c r="U171" s="654"/>
      <c r="V171" s="654"/>
      <c r="W171" s="654"/>
      <c r="X171" s="654"/>
      <c r="Y171" s="654"/>
      <c r="Z171" s="654"/>
      <c r="AA171" s="654"/>
      <c r="AB171" s="654"/>
      <c r="AC171" s="655"/>
    </row>
    <row r="172" spans="1:29" ht="75.75" customHeight="1" x14ac:dyDescent="0.25">
      <c r="A172" s="778">
        <v>7</v>
      </c>
      <c r="B172" s="672" t="s">
        <v>836</v>
      </c>
      <c r="C172" s="586" t="s">
        <v>662</v>
      </c>
      <c r="D172" s="645" t="s">
        <v>1238</v>
      </c>
      <c r="E172" s="465" t="s">
        <v>1623</v>
      </c>
      <c r="F172" s="467">
        <v>431059.6</v>
      </c>
      <c r="G172" s="720"/>
      <c r="H172" s="467">
        <v>431059.6</v>
      </c>
      <c r="I172" s="467"/>
      <c r="J172" s="475"/>
      <c r="K172" s="722"/>
      <c r="L172" s="475"/>
      <c r="M172" s="475"/>
      <c r="N172" s="475"/>
      <c r="O172" s="475"/>
      <c r="P172" s="475"/>
      <c r="Q172" s="475"/>
      <c r="R172" s="475"/>
      <c r="S172" s="475"/>
      <c r="T172" s="475"/>
      <c r="U172" s="475"/>
      <c r="V172" s="475"/>
      <c r="W172" s="722"/>
      <c r="X172" s="467">
        <f>1241+47933.1+23020+591452.3</f>
        <v>663646.4</v>
      </c>
      <c r="Y172" s="720"/>
      <c r="Z172" s="475"/>
      <c r="AA172" s="217" t="s">
        <v>1624</v>
      </c>
      <c r="AB172" s="471"/>
      <c r="AC172" s="472"/>
    </row>
    <row r="173" spans="1:29" ht="42" customHeight="1" x14ac:dyDescent="0.25">
      <c r="A173" s="779"/>
      <c r="B173" s="674"/>
      <c r="C173" s="587"/>
      <c r="D173" s="646"/>
      <c r="E173" s="842" t="s">
        <v>1625</v>
      </c>
      <c r="F173" s="780">
        <v>3912227.3</v>
      </c>
      <c r="G173" s="781">
        <v>3912227.3</v>
      </c>
      <c r="H173" s="780">
        <v>3912227.3</v>
      </c>
      <c r="I173" s="780"/>
      <c r="J173" s="475"/>
      <c r="K173" s="722"/>
      <c r="L173" s="475"/>
      <c r="M173" s="475"/>
      <c r="N173" s="475"/>
      <c r="O173" s="475"/>
      <c r="P173" s="475"/>
      <c r="Q173" s="475"/>
      <c r="R173" s="475"/>
      <c r="S173" s="475"/>
      <c r="T173" s="475"/>
      <c r="U173" s="475"/>
      <c r="V173" s="475"/>
      <c r="W173" s="722"/>
      <c r="X173" s="467">
        <f>149495+531021.9</f>
        <v>680516.9</v>
      </c>
      <c r="Y173" s="720">
        <v>680516.9</v>
      </c>
      <c r="Z173" s="475"/>
      <c r="AA173" s="217" t="s">
        <v>1624</v>
      </c>
      <c r="AB173" s="471"/>
      <c r="AC173" s="472"/>
    </row>
    <row r="174" spans="1:29" ht="42" customHeight="1" x14ac:dyDescent="0.25">
      <c r="A174" s="779"/>
      <c r="B174" s="674"/>
      <c r="C174" s="587"/>
      <c r="D174" s="646"/>
      <c r="E174" s="843"/>
      <c r="F174" s="782"/>
      <c r="G174" s="783"/>
      <c r="H174" s="782"/>
      <c r="I174" s="782"/>
      <c r="J174" s="467">
        <v>27013.9</v>
      </c>
      <c r="K174" s="720">
        <v>27013.9</v>
      </c>
      <c r="L174" s="467"/>
      <c r="M174" s="467"/>
      <c r="N174" s="467">
        <v>27013.9</v>
      </c>
      <c r="O174" s="467"/>
      <c r="P174" s="467"/>
      <c r="Q174" s="467"/>
      <c r="R174" s="467">
        <v>27013.9</v>
      </c>
      <c r="S174" s="467"/>
      <c r="T174" s="467"/>
      <c r="U174" s="467"/>
      <c r="V174" s="467"/>
      <c r="W174" s="720"/>
      <c r="X174" s="467"/>
      <c r="Y174" s="720"/>
      <c r="Z174" s="467"/>
      <c r="AA174" s="217" t="s">
        <v>1626</v>
      </c>
      <c r="AB174" s="476" t="s">
        <v>1158</v>
      </c>
      <c r="AC174" s="472"/>
    </row>
    <row r="175" spans="1:29" ht="42" customHeight="1" x14ac:dyDescent="0.25">
      <c r="A175" s="779"/>
      <c r="B175" s="674"/>
      <c r="C175" s="587"/>
      <c r="D175" s="646"/>
      <c r="E175" s="843"/>
      <c r="F175" s="782"/>
      <c r="G175" s="783"/>
      <c r="H175" s="782"/>
      <c r="I175" s="782"/>
      <c r="J175" s="472">
        <v>2519.3000000000002</v>
      </c>
      <c r="K175" s="723">
        <v>2519.3000000000002</v>
      </c>
      <c r="L175" s="467"/>
      <c r="M175" s="467"/>
      <c r="N175" s="472">
        <v>2519.3000000000002</v>
      </c>
      <c r="O175" s="467"/>
      <c r="P175" s="467"/>
      <c r="Q175" s="467"/>
      <c r="R175" s="467">
        <v>2519.3000000000002</v>
      </c>
      <c r="S175" s="467"/>
      <c r="T175" s="467"/>
      <c r="U175" s="467"/>
      <c r="V175" s="467"/>
      <c r="W175" s="720"/>
      <c r="X175" s="467"/>
      <c r="Y175" s="720"/>
      <c r="Z175" s="467"/>
      <c r="AA175" s="217" t="s">
        <v>1627</v>
      </c>
      <c r="AB175" s="476" t="s">
        <v>1158</v>
      </c>
      <c r="AC175" s="472"/>
    </row>
    <row r="176" spans="1:29" ht="42" customHeight="1" x14ac:dyDescent="0.25">
      <c r="A176" s="779"/>
      <c r="B176" s="674"/>
      <c r="C176" s="587"/>
      <c r="D176" s="646"/>
      <c r="E176" s="843"/>
      <c r="F176" s="782"/>
      <c r="G176" s="783"/>
      <c r="H176" s="782"/>
      <c r="I176" s="782"/>
      <c r="J176" s="467"/>
      <c r="K176" s="720"/>
      <c r="L176" s="467"/>
      <c r="M176" s="467"/>
      <c r="N176" s="467"/>
      <c r="O176" s="467"/>
      <c r="P176" s="467"/>
      <c r="Q176" s="467"/>
      <c r="R176" s="467"/>
      <c r="S176" s="467"/>
      <c r="T176" s="467"/>
      <c r="U176" s="467"/>
      <c r="V176" s="467"/>
      <c r="W176" s="720"/>
      <c r="X176" s="467"/>
      <c r="Y176" s="720"/>
      <c r="Z176" s="467">
        <v>467811.6</v>
      </c>
      <c r="AA176" s="217" t="s">
        <v>1628</v>
      </c>
      <c r="AB176" s="471"/>
      <c r="AC176" s="472"/>
    </row>
    <row r="177" spans="1:29" ht="42" customHeight="1" x14ac:dyDescent="0.25">
      <c r="A177" s="779"/>
      <c r="B177" s="674"/>
      <c r="C177" s="587"/>
      <c r="D177" s="646"/>
      <c r="E177" s="844"/>
      <c r="F177" s="784"/>
      <c r="G177" s="785"/>
      <c r="H177" s="784"/>
      <c r="I177" s="784"/>
      <c r="J177" s="467"/>
      <c r="K177" s="720"/>
      <c r="L177" s="467"/>
      <c r="M177" s="467"/>
      <c r="N177" s="467"/>
      <c r="O177" s="467"/>
      <c r="P177" s="467"/>
      <c r="Q177" s="467"/>
      <c r="R177" s="467"/>
      <c r="S177" s="467"/>
      <c r="T177" s="467"/>
      <c r="U177" s="467"/>
      <c r="V177" s="467">
        <v>58708.1</v>
      </c>
      <c r="W177" s="720">
        <v>58708.1</v>
      </c>
      <c r="X177" s="467"/>
      <c r="Y177" s="720"/>
      <c r="Z177" s="467"/>
      <c r="AA177" s="217" t="s">
        <v>1629</v>
      </c>
      <c r="AB177" s="471"/>
      <c r="AC177" s="472"/>
    </row>
    <row r="178" spans="1:29" ht="42" customHeight="1" x14ac:dyDescent="0.25">
      <c r="A178" s="779"/>
      <c r="B178" s="674"/>
      <c r="C178" s="587"/>
      <c r="D178" s="646"/>
      <c r="E178" s="842" t="s">
        <v>1630</v>
      </c>
      <c r="F178" s="780">
        <v>1056252</v>
      </c>
      <c r="G178" s="781">
        <v>1056252</v>
      </c>
      <c r="H178" s="780">
        <v>1056252</v>
      </c>
      <c r="I178" s="780"/>
      <c r="J178" s="475"/>
      <c r="K178" s="722"/>
      <c r="L178" s="475"/>
      <c r="M178" s="475"/>
      <c r="N178" s="475"/>
      <c r="O178" s="475"/>
      <c r="P178" s="475"/>
      <c r="Q178" s="475"/>
      <c r="R178" s="475"/>
      <c r="S178" s="475"/>
      <c r="T178" s="475"/>
      <c r="U178" s="475"/>
      <c r="V178" s="475"/>
      <c r="W178" s="722"/>
      <c r="X178" s="467">
        <v>2261015.9</v>
      </c>
      <c r="Y178" s="720">
        <v>2261015.9</v>
      </c>
      <c r="Z178" s="475"/>
      <c r="AA178" s="217" t="s">
        <v>1624</v>
      </c>
      <c r="AB178" s="471"/>
      <c r="AC178" s="472"/>
    </row>
    <row r="179" spans="1:29" ht="42" customHeight="1" x14ac:dyDescent="0.25">
      <c r="A179" s="779"/>
      <c r="B179" s="674"/>
      <c r="C179" s="587"/>
      <c r="D179" s="646"/>
      <c r="E179" s="844"/>
      <c r="F179" s="784"/>
      <c r="G179" s="785"/>
      <c r="H179" s="784"/>
      <c r="I179" s="784"/>
      <c r="J179" s="467">
        <v>216299.5</v>
      </c>
      <c r="K179" s="720">
        <v>216299.5</v>
      </c>
      <c r="L179" s="467"/>
      <c r="M179" s="467"/>
      <c r="N179" s="467">
        <v>216299.5</v>
      </c>
      <c r="O179" s="467"/>
      <c r="P179" s="467"/>
      <c r="Q179" s="467"/>
      <c r="R179" s="467">
        <v>216299.5</v>
      </c>
      <c r="S179" s="467"/>
      <c r="T179" s="467"/>
      <c r="U179" s="467"/>
      <c r="V179" s="467"/>
      <c r="W179" s="720"/>
      <c r="X179" s="467"/>
      <c r="Y179" s="720"/>
      <c r="Z179" s="467"/>
      <c r="AA179" s="217" t="s">
        <v>1631</v>
      </c>
      <c r="AB179" s="476" t="s">
        <v>1158</v>
      </c>
      <c r="AC179" s="472"/>
    </row>
    <row r="180" spans="1:29" ht="42" customHeight="1" x14ac:dyDescent="0.25">
      <c r="A180" s="779"/>
      <c r="B180" s="312" t="s">
        <v>837</v>
      </c>
      <c r="C180" s="312"/>
      <c r="D180" s="312"/>
      <c r="E180" s="312"/>
      <c r="F180" s="463">
        <f>F172+F173+F178</f>
        <v>5399538.8999999994</v>
      </c>
      <c r="G180" s="718">
        <f>G172+G173+G178</f>
        <v>4968479.3</v>
      </c>
      <c r="H180" s="463">
        <f>H172+H173+H178</f>
        <v>5399538.8999999994</v>
      </c>
      <c r="I180" s="463">
        <f>SUM(I172)</f>
        <v>0</v>
      </c>
      <c r="J180" s="463">
        <f t="shared" ref="J180:Z180" si="56">SUM(J172:J179)</f>
        <v>245832.7</v>
      </c>
      <c r="K180" s="718">
        <f>SUM(K172:K179)</f>
        <v>245832.7</v>
      </c>
      <c r="L180" s="463">
        <f t="shared" si="56"/>
        <v>0</v>
      </c>
      <c r="M180" s="463"/>
      <c r="N180" s="463">
        <f t="shared" si="56"/>
        <v>245832.7</v>
      </c>
      <c r="O180" s="463">
        <f t="shared" si="56"/>
        <v>0</v>
      </c>
      <c r="P180" s="463">
        <f t="shared" si="56"/>
        <v>0</v>
      </c>
      <c r="Q180" s="463">
        <f t="shared" si="56"/>
        <v>0</v>
      </c>
      <c r="R180" s="463">
        <f t="shared" si="56"/>
        <v>245832.7</v>
      </c>
      <c r="S180" s="463">
        <f t="shared" si="56"/>
        <v>0</v>
      </c>
      <c r="T180" s="463">
        <f t="shared" si="56"/>
        <v>0</v>
      </c>
      <c r="U180" s="463">
        <f t="shared" si="56"/>
        <v>0</v>
      </c>
      <c r="V180" s="463">
        <f t="shared" si="56"/>
        <v>58708.1</v>
      </c>
      <c r="W180" s="718">
        <f t="shared" si="56"/>
        <v>58708.1</v>
      </c>
      <c r="X180" s="463">
        <f t="shared" si="56"/>
        <v>3605179.2</v>
      </c>
      <c r="Y180" s="718">
        <f t="shared" si="56"/>
        <v>2941532.8</v>
      </c>
      <c r="Z180" s="463">
        <f t="shared" si="56"/>
        <v>467811.6</v>
      </c>
      <c r="AA180" s="472"/>
      <c r="AB180" s="476"/>
      <c r="AC180" s="472"/>
    </row>
    <row r="181" spans="1:29" ht="42" customHeight="1" x14ac:dyDescent="0.25">
      <c r="A181" s="779"/>
      <c r="B181" s="786" t="s">
        <v>838</v>
      </c>
      <c r="C181" s="787" t="s">
        <v>662</v>
      </c>
      <c r="D181" s="642">
        <v>151140001473</v>
      </c>
      <c r="E181" s="787" t="s">
        <v>1623</v>
      </c>
      <c r="F181" s="559">
        <v>280929</v>
      </c>
      <c r="G181" s="718"/>
      <c r="H181" s="559">
        <v>280929</v>
      </c>
      <c r="I181" s="559"/>
      <c r="J181" s="463"/>
      <c r="K181" s="718"/>
      <c r="L181" s="463"/>
      <c r="M181" s="463"/>
      <c r="N181" s="463"/>
      <c r="O181" s="463"/>
      <c r="P181" s="463"/>
      <c r="Q181" s="463"/>
      <c r="R181" s="463"/>
      <c r="S181" s="463"/>
      <c r="T181" s="463"/>
      <c r="U181" s="463"/>
      <c r="V181" s="463"/>
      <c r="W181" s="718"/>
      <c r="X181" s="463">
        <f>249437+384846.5</f>
        <v>634283.5</v>
      </c>
      <c r="Y181" s="718"/>
      <c r="Z181" s="463"/>
      <c r="AA181" s="217" t="s">
        <v>1632</v>
      </c>
      <c r="AB181" s="476"/>
      <c r="AC181" s="472"/>
    </row>
    <row r="182" spans="1:29" ht="42" customHeight="1" x14ac:dyDescent="0.25">
      <c r="A182" s="779"/>
      <c r="B182" s="788"/>
      <c r="C182" s="789"/>
      <c r="D182" s="643"/>
      <c r="E182" s="789"/>
      <c r="F182" s="559"/>
      <c r="G182" s="718"/>
      <c r="H182" s="559"/>
      <c r="I182" s="559"/>
      <c r="J182" s="463"/>
      <c r="K182" s="718"/>
      <c r="L182" s="463"/>
      <c r="M182" s="463"/>
      <c r="N182" s="463"/>
      <c r="O182" s="463"/>
      <c r="P182" s="463"/>
      <c r="Q182" s="463"/>
      <c r="R182" s="463"/>
      <c r="S182" s="463"/>
      <c r="T182" s="463"/>
      <c r="U182" s="463"/>
      <c r="V182" s="463"/>
      <c r="W182" s="718"/>
      <c r="X182" s="463">
        <f>1316.4+247</f>
        <v>1563.4</v>
      </c>
      <c r="Y182" s="718"/>
      <c r="Z182" s="463"/>
      <c r="AA182" s="217" t="s">
        <v>1624</v>
      </c>
      <c r="AB182" s="476"/>
      <c r="AC182" s="472"/>
    </row>
    <row r="183" spans="1:29" ht="42" customHeight="1" x14ac:dyDescent="0.25">
      <c r="A183" s="779"/>
      <c r="B183" s="788"/>
      <c r="C183" s="789"/>
      <c r="D183" s="643"/>
      <c r="E183" s="790"/>
      <c r="F183" s="559"/>
      <c r="G183" s="718"/>
      <c r="H183" s="559"/>
      <c r="I183" s="559"/>
      <c r="J183" s="463">
        <v>145928.4</v>
      </c>
      <c r="K183" s="718"/>
      <c r="L183" s="463">
        <v>145928.4</v>
      </c>
      <c r="M183" s="463"/>
      <c r="N183" s="463"/>
      <c r="O183" s="463"/>
      <c r="P183" s="463">
        <v>145928.4</v>
      </c>
      <c r="Q183" s="463"/>
      <c r="R183" s="463"/>
      <c r="S183" s="463"/>
      <c r="T183" s="463"/>
      <c r="U183" s="463"/>
      <c r="V183" s="463"/>
      <c r="W183" s="718"/>
      <c r="X183" s="463"/>
      <c r="Y183" s="718"/>
      <c r="Z183" s="463"/>
      <c r="AA183" s="217" t="s">
        <v>1633</v>
      </c>
      <c r="AB183" s="476" t="s">
        <v>1158</v>
      </c>
      <c r="AC183" s="472"/>
    </row>
    <row r="184" spans="1:29" ht="68.25" customHeight="1" x14ac:dyDescent="0.25">
      <c r="A184" s="779"/>
      <c r="B184" s="788"/>
      <c r="C184" s="789"/>
      <c r="D184" s="643"/>
      <c r="E184" s="845" t="s">
        <v>1634</v>
      </c>
      <c r="F184" s="463">
        <v>171600</v>
      </c>
      <c r="G184" s="718">
        <v>171600</v>
      </c>
      <c r="H184" s="463">
        <v>171600</v>
      </c>
      <c r="I184" s="463"/>
      <c r="J184" s="463"/>
      <c r="K184" s="718"/>
      <c r="L184" s="463"/>
      <c r="M184" s="463"/>
      <c r="N184" s="463"/>
      <c r="O184" s="463"/>
      <c r="P184" s="463"/>
      <c r="Q184" s="463"/>
      <c r="R184" s="463"/>
      <c r="S184" s="463"/>
      <c r="T184" s="463"/>
      <c r="U184" s="463"/>
      <c r="V184" s="463"/>
      <c r="W184" s="718"/>
      <c r="X184" s="463"/>
      <c r="Y184" s="718"/>
      <c r="Z184" s="463"/>
      <c r="AA184" s="456"/>
      <c r="AB184" s="476"/>
      <c r="AC184" s="472"/>
    </row>
    <row r="185" spans="1:29" ht="42" customHeight="1" x14ac:dyDescent="0.25">
      <c r="A185" s="779"/>
      <c r="B185" s="788"/>
      <c r="C185" s="789"/>
      <c r="D185" s="643"/>
      <c r="E185" s="846" t="s">
        <v>1625</v>
      </c>
      <c r="F185" s="591">
        <v>6714224</v>
      </c>
      <c r="G185" s="725">
        <v>6714224</v>
      </c>
      <c r="H185" s="591">
        <v>6714224</v>
      </c>
      <c r="I185" s="591"/>
      <c r="J185" s="463"/>
      <c r="K185" s="718"/>
      <c r="L185" s="463"/>
      <c r="M185" s="463"/>
      <c r="N185" s="463"/>
      <c r="O185" s="463"/>
      <c r="P185" s="463"/>
      <c r="Q185" s="463"/>
      <c r="R185" s="463"/>
      <c r="S185" s="463"/>
      <c r="T185" s="463"/>
      <c r="U185" s="463"/>
      <c r="V185" s="463"/>
      <c r="W185" s="718"/>
      <c r="X185" s="463">
        <f>200000+150000</f>
        <v>350000</v>
      </c>
      <c r="Y185" s="718">
        <v>350000</v>
      </c>
      <c r="Z185" s="463"/>
      <c r="AA185" s="217" t="s">
        <v>1632</v>
      </c>
      <c r="AB185" s="476"/>
      <c r="AC185" s="472"/>
    </row>
    <row r="186" spans="1:29" ht="42" customHeight="1" x14ac:dyDescent="0.25">
      <c r="A186" s="779"/>
      <c r="B186" s="788"/>
      <c r="C186" s="789"/>
      <c r="D186" s="643"/>
      <c r="E186" s="847"/>
      <c r="F186" s="592"/>
      <c r="G186" s="726"/>
      <c r="H186" s="592"/>
      <c r="I186" s="592"/>
      <c r="J186" s="463"/>
      <c r="K186" s="718"/>
      <c r="L186" s="463"/>
      <c r="M186" s="463"/>
      <c r="N186" s="463"/>
      <c r="O186" s="463"/>
      <c r="P186" s="463"/>
      <c r="Q186" s="463"/>
      <c r="R186" s="463"/>
      <c r="S186" s="463"/>
      <c r="T186" s="463"/>
      <c r="U186" s="463"/>
      <c r="V186" s="463"/>
      <c r="W186" s="718"/>
      <c r="X186" s="463">
        <v>300000</v>
      </c>
      <c r="Y186" s="718">
        <v>300000</v>
      </c>
      <c r="Z186" s="463"/>
      <c r="AA186" s="217" t="s">
        <v>1624</v>
      </c>
      <c r="AB186" s="476"/>
      <c r="AC186" s="472"/>
    </row>
    <row r="187" spans="1:29" ht="42" customHeight="1" x14ac:dyDescent="0.25">
      <c r="A187" s="779"/>
      <c r="B187" s="788"/>
      <c r="C187" s="789"/>
      <c r="D187" s="643"/>
      <c r="E187" s="847"/>
      <c r="F187" s="592"/>
      <c r="G187" s="726"/>
      <c r="H187" s="592"/>
      <c r="I187" s="592"/>
      <c r="J187" s="463">
        <v>12979.9</v>
      </c>
      <c r="K187" s="718">
        <v>12979.9</v>
      </c>
      <c r="L187" s="463">
        <v>12979.9</v>
      </c>
      <c r="M187" s="463"/>
      <c r="N187" s="463"/>
      <c r="O187" s="463"/>
      <c r="P187" s="463">
        <v>12979.9</v>
      </c>
      <c r="Q187" s="463"/>
      <c r="R187" s="463"/>
      <c r="S187" s="463"/>
      <c r="T187" s="463"/>
      <c r="U187" s="463"/>
      <c r="V187" s="463"/>
      <c r="W187" s="718"/>
      <c r="X187" s="463"/>
      <c r="Y187" s="718"/>
      <c r="Z187" s="463"/>
      <c r="AA187" s="217" t="s">
        <v>1635</v>
      </c>
      <c r="AB187" s="476" t="s">
        <v>1158</v>
      </c>
      <c r="AC187" s="472"/>
    </row>
    <row r="188" spans="1:29" ht="42" customHeight="1" x14ac:dyDescent="0.25">
      <c r="A188" s="779"/>
      <c r="B188" s="788"/>
      <c r="C188" s="789"/>
      <c r="D188" s="643"/>
      <c r="E188" s="847"/>
      <c r="F188" s="592"/>
      <c r="G188" s="726"/>
      <c r="H188" s="592"/>
      <c r="I188" s="592"/>
      <c r="J188" s="463">
        <v>15322.5</v>
      </c>
      <c r="K188" s="718">
        <v>15322.5</v>
      </c>
      <c r="L188" s="463">
        <v>15322.5</v>
      </c>
      <c r="M188" s="463"/>
      <c r="N188" s="463"/>
      <c r="O188" s="463"/>
      <c r="P188" s="463">
        <v>15322.5</v>
      </c>
      <c r="Q188" s="463"/>
      <c r="R188" s="463"/>
      <c r="S188" s="463"/>
      <c r="T188" s="463"/>
      <c r="U188" s="463"/>
      <c r="V188" s="463"/>
      <c r="W188" s="718"/>
      <c r="X188" s="463"/>
      <c r="Y188" s="718"/>
      <c r="Z188" s="463"/>
      <c r="AA188" s="217" t="s">
        <v>1636</v>
      </c>
      <c r="AB188" s="476" t="s">
        <v>1158</v>
      </c>
      <c r="AC188" s="472"/>
    </row>
    <row r="189" spans="1:29" ht="42" customHeight="1" x14ac:dyDescent="0.25">
      <c r="A189" s="779"/>
      <c r="B189" s="788"/>
      <c r="C189" s="789"/>
      <c r="D189" s="643"/>
      <c r="E189" s="847"/>
      <c r="F189" s="592"/>
      <c r="G189" s="726"/>
      <c r="H189" s="592"/>
      <c r="I189" s="592"/>
      <c r="J189" s="463">
        <v>363963.5</v>
      </c>
      <c r="K189" s="718">
        <v>363963.5</v>
      </c>
      <c r="L189" s="463">
        <v>363963.5</v>
      </c>
      <c r="M189" s="463"/>
      <c r="N189" s="463"/>
      <c r="O189" s="463"/>
      <c r="P189" s="463">
        <v>363963.5</v>
      </c>
      <c r="Q189" s="463"/>
      <c r="R189" s="463"/>
      <c r="S189" s="463"/>
      <c r="T189" s="463"/>
      <c r="U189" s="463"/>
      <c r="V189" s="463"/>
      <c r="W189" s="718"/>
      <c r="X189" s="463"/>
      <c r="Y189" s="718"/>
      <c r="Z189" s="463"/>
      <c r="AA189" s="217" t="s">
        <v>1637</v>
      </c>
      <c r="AB189" s="476" t="s">
        <v>1158</v>
      </c>
      <c r="AC189" s="472"/>
    </row>
    <row r="190" spans="1:29" ht="42" customHeight="1" x14ac:dyDescent="0.25">
      <c r="A190" s="779"/>
      <c r="B190" s="788"/>
      <c r="C190" s="789"/>
      <c r="D190" s="643"/>
      <c r="E190" s="847"/>
      <c r="F190" s="592"/>
      <c r="G190" s="726"/>
      <c r="H190" s="592"/>
      <c r="I190" s="592"/>
      <c r="J190" s="463">
        <v>43804.4</v>
      </c>
      <c r="K190" s="718">
        <v>43804.4</v>
      </c>
      <c r="L190" s="463"/>
      <c r="M190" s="463"/>
      <c r="N190" s="463">
        <v>43804.4</v>
      </c>
      <c r="O190" s="463"/>
      <c r="P190" s="463"/>
      <c r="Q190" s="463"/>
      <c r="R190" s="463">
        <v>43804.4</v>
      </c>
      <c r="S190" s="463"/>
      <c r="T190" s="463"/>
      <c r="U190" s="463"/>
      <c r="V190" s="463"/>
      <c r="W190" s="718"/>
      <c r="X190" s="463"/>
      <c r="Y190" s="718"/>
      <c r="Z190" s="463"/>
      <c r="AA190" s="217" t="s">
        <v>1638</v>
      </c>
      <c r="AB190" s="476" t="s">
        <v>1158</v>
      </c>
      <c r="AC190" s="472"/>
    </row>
    <row r="191" spans="1:29" ht="42" customHeight="1" x14ac:dyDescent="0.25">
      <c r="A191" s="779"/>
      <c r="B191" s="788"/>
      <c r="C191" s="789"/>
      <c r="D191" s="643"/>
      <c r="E191" s="847"/>
      <c r="F191" s="592"/>
      <c r="G191" s="726"/>
      <c r="H191" s="592"/>
      <c r="I191" s="592"/>
      <c r="J191" s="463">
        <v>7427.4</v>
      </c>
      <c r="K191" s="718">
        <v>7427.4</v>
      </c>
      <c r="L191" s="463"/>
      <c r="M191" s="463"/>
      <c r="N191" s="463">
        <v>7427.4</v>
      </c>
      <c r="O191" s="463"/>
      <c r="P191" s="463"/>
      <c r="Q191" s="463"/>
      <c r="R191" s="463">
        <v>7427.4</v>
      </c>
      <c r="S191" s="463"/>
      <c r="T191" s="463"/>
      <c r="U191" s="463"/>
      <c r="V191" s="463"/>
      <c r="W191" s="718"/>
      <c r="X191" s="463"/>
      <c r="Y191" s="718"/>
      <c r="Z191" s="463"/>
      <c r="AA191" s="217" t="s">
        <v>1639</v>
      </c>
      <c r="AB191" s="476" t="s">
        <v>1158</v>
      </c>
      <c r="AC191" s="472"/>
    </row>
    <row r="192" spans="1:29" ht="42" customHeight="1" x14ac:dyDescent="0.25">
      <c r="A192" s="779"/>
      <c r="B192" s="788"/>
      <c r="C192" s="789"/>
      <c r="D192" s="643"/>
      <c r="E192" s="848"/>
      <c r="F192" s="593"/>
      <c r="G192" s="727"/>
      <c r="H192" s="593"/>
      <c r="I192" s="593"/>
      <c r="J192" s="463">
        <v>54307.4</v>
      </c>
      <c r="K192" s="718">
        <v>54307.4</v>
      </c>
      <c r="L192" s="463"/>
      <c r="M192" s="463"/>
      <c r="N192" s="463">
        <v>54307.4</v>
      </c>
      <c r="O192" s="463"/>
      <c r="P192" s="463"/>
      <c r="Q192" s="463"/>
      <c r="R192" s="463">
        <v>54307.4</v>
      </c>
      <c r="S192" s="463"/>
      <c r="T192" s="463"/>
      <c r="U192" s="463"/>
      <c r="V192" s="463"/>
      <c r="W192" s="718"/>
      <c r="X192" s="463"/>
      <c r="Y192" s="718"/>
      <c r="Z192" s="463"/>
      <c r="AA192" s="217" t="s">
        <v>1631</v>
      </c>
      <c r="AB192" s="361"/>
      <c r="AC192" s="472"/>
    </row>
    <row r="193" spans="1:29" ht="42" customHeight="1" x14ac:dyDescent="0.25">
      <c r="A193" s="779"/>
      <c r="B193" s="788"/>
      <c r="C193" s="789"/>
      <c r="D193" s="643"/>
      <c r="E193" s="849" t="s">
        <v>1634</v>
      </c>
      <c r="F193" s="591"/>
      <c r="G193" s="728"/>
      <c r="H193" s="591"/>
      <c r="I193" s="591"/>
      <c r="J193" s="463"/>
      <c r="K193" s="718"/>
      <c r="L193" s="463"/>
      <c r="M193" s="463"/>
      <c r="N193" s="463"/>
      <c r="O193" s="463"/>
      <c r="P193" s="463"/>
      <c r="Q193" s="463"/>
      <c r="R193" s="463"/>
      <c r="S193" s="463"/>
      <c r="T193" s="463"/>
      <c r="U193" s="463"/>
      <c r="V193" s="463">
        <v>277705.2</v>
      </c>
      <c r="W193" s="718">
        <v>277705.2</v>
      </c>
      <c r="X193" s="463"/>
      <c r="Y193" s="718"/>
      <c r="Z193" s="463"/>
      <c r="AA193" s="217" t="s">
        <v>1640</v>
      </c>
      <c r="AB193" s="476"/>
      <c r="AC193" s="472"/>
    </row>
    <row r="194" spans="1:29" ht="42" customHeight="1" x14ac:dyDescent="0.25">
      <c r="A194" s="779"/>
      <c r="B194" s="788"/>
      <c r="C194" s="789"/>
      <c r="D194" s="643"/>
      <c r="E194" s="850"/>
      <c r="F194" s="592"/>
      <c r="G194" s="729"/>
      <c r="H194" s="592"/>
      <c r="I194" s="592"/>
      <c r="J194" s="463">
        <v>46510</v>
      </c>
      <c r="K194" s="718">
        <v>46510</v>
      </c>
      <c r="L194" s="463">
        <v>46510</v>
      </c>
      <c r="M194" s="463">
        <v>46510</v>
      </c>
      <c r="N194" s="463"/>
      <c r="O194" s="463"/>
      <c r="P194" s="463"/>
      <c r="Q194" s="463"/>
      <c r="R194" s="463"/>
      <c r="S194" s="463"/>
      <c r="T194" s="463">
        <v>46510</v>
      </c>
      <c r="U194" s="463">
        <v>46510</v>
      </c>
      <c r="V194" s="463"/>
      <c r="W194" s="718"/>
      <c r="X194" s="463"/>
      <c r="Y194" s="718"/>
      <c r="Z194" s="463"/>
      <c r="AA194" s="217" t="s">
        <v>1641</v>
      </c>
      <c r="AB194" s="476"/>
      <c r="AC194" s="472" t="s">
        <v>1642</v>
      </c>
    </row>
    <row r="195" spans="1:29" ht="42" customHeight="1" x14ac:dyDescent="0.25">
      <c r="A195" s="779"/>
      <c r="B195" s="788"/>
      <c r="C195" s="789"/>
      <c r="D195" s="643"/>
      <c r="E195" s="850"/>
      <c r="F195" s="592"/>
      <c r="G195" s="729"/>
      <c r="H195" s="592"/>
      <c r="I195" s="592"/>
      <c r="J195" s="463"/>
      <c r="K195" s="718"/>
      <c r="L195" s="463"/>
      <c r="M195" s="463"/>
      <c r="N195" s="463"/>
      <c r="O195" s="463"/>
      <c r="P195" s="463"/>
      <c r="Q195" s="463"/>
      <c r="R195" s="463"/>
      <c r="S195" s="463"/>
      <c r="T195" s="463"/>
      <c r="U195" s="463"/>
      <c r="V195" s="463">
        <v>1072436.1000000001</v>
      </c>
      <c r="W195" s="718">
        <v>1072436.1000000001</v>
      </c>
      <c r="X195" s="463"/>
      <c r="Y195" s="718"/>
      <c r="Z195" s="463"/>
      <c r="AA195" s="217" t="s">
        <v>1643</v>
      </c>
      <c r="AB195" s="476"/>
      <c r="AC195" s="472"/>
    </row>
    <row r="196" spans="1:29" ht="42" customHeight="1" x14ac:dyDescent="0.25">
      <c r="A196" s="779"/>
      <c r="B196" s="788"/>
      <c r="C196" s="789"/>
      <c r="D196" s="643"/>
      <c r="E196" s="850"/>
      <c r="F196" s="592"/>
      <c r="G196" s="729"/>
      <c r="H196" s="592"/>
      <c r="I196" s="592"/>
      <c r="J196" s="463">
        <v>101267.3</v>
      </c>
      <c r="K196" s="718">
        <v>101267.3</v>
      </c>
      <c r="L196" s="463">
        <v>101267.3</v>
      </c>
      <c r="M196" s="463">
        <v>101267.3</v>
      </c>
      <c r="N196" s="463"/>
      <c r="O196" s="463"/>
      <c r="P196" s="463"/>
      <c r="Q196" s="463"/>
      <c r="R196" s="463"/>
      <c r="S196" s="463"/>
      <c r="T196" s="463">
        <v>101267.3</v>
      </c>
      <c r="U196" s="463">
        <v>101267.3</v>
      </c>
      <c r="V196" s="463"/>
      <c r="W196" s="718"/>
      <c r="X196" s="463"/>
      <c r="Y196" s="718"/>
      <c r="Z196" s="463"/>
      <c r="AA196" s="217" t="s">
        <v>1644</v>
      </c>
      <c r="AB196" s="476"/>
      <c r="AC196" s="472"/>
    </row>
    <row r="197" spans="1:29" ht="42" customHeight="1" x14ac:dyDescent="0.25">
      <c r="A197" s="779"/>
      <c r="B197" s="788"/>
      <c r="C197" s="789"/>
      <c r="D197" s="643"/>
      <c r="E197" s="850"/>
      <c r="F197" s="592"/>
      <c r="G197" s="729"/>
      <c r="H197" s="592"/>
      <c r="I197" s="592"/>
      <c r="J197" s="463">
        <v>79485.600000000006</v>
      </c>
      <c r="K197" s="718">
        <v>79485.600000000006</v>
      </c>
      <c r="L197" s="463"/>
      <c r="M197" s="463"/>
      <c r="N197" s="463">
        <v>79485.600000000006</v>
      </c>
      <c r="O197" s="463"/>
      <c r="P197" s="463"/>
      <c r="Q197" s="463"/>
      <c r="R197" s="463">
        <v>79485.600000000006</v>
      </c>
      <c r="S197" s="463"/>
      <c r="T197" s="463"/>
      <c r="U197" s="463"/>
      <c r="V197" s="463"/>
      <c r="W197" s="718"/>
      <c r="X197" s="463"/>
      <c r="Y197" s="718"/>
      <c r="Z197" s="463"/>
      <c r="AA197" s="217" t="s">
        <v>1645</v>
      </c>
      <c r="AB197" s="476" t="s">
        <v>1158</v>
      </c>
      <c r="AC197" s="472"/>
    </row>
    <row r="198" spans="1:29" ht="42" customHeight="1" x14ac:dyDescent="0.25">
      <c r="A198" s="779"/>
      <c r="B198" s="788"/>
      <c r="C198" s="789"/>
      <c r="D198" s="643"/>
      <c r="E198" s="850"/>
      <c r="F198" s="592"/>
      <c r="G198" s="729"/>
      <c r="H198" s="592"/>
      <c r="I198" s="592"/>
      <c r="J198" s="463"/>
      <c r="K198" s="718"/>
      <c r="L198" s="463"/>
      <c r="M198" s="463"/>
      <c r="N198" s="463"/>
      <c r="O198" s="463"/>
      <c r="P198" s="463"/>
      <c r="Q198" s="463"/>
      <c r="R198" s="463"/>
      <c r="S198" s="463"/>
      <c r="T198" s="463"/>
      <c r="U198" s="463"/>
      <c r="V198" s="463"/>
      <c r="W198" s="718"/>
      <c r="X198" s="463"/>
      <c r="Y198" s="718"/>
      <c r="Z198" s="463">
        <v>58393.7</v>
      </c>
      <c r="AA198" s="217" t="s">
        <v>1646</v>
      </c>
      <c r="AB198" s="476"/>
      <c r="AC198" s="472"/>
    </row>
    <row r="199" spans="1:29" ht="42" customHeight="1" x14ac:dyDescent="0.25">
      <c r="A199" s="779"/>
      <c r="B199" s="788"/>
      <c r="C199" s="789"/>
      <c r="D199" s="643"/>
      <c r="E199" s="850"/>
      <c r="F199" s="592"/>
      <c r="G199" s="729"/>
      <c r="H199" s="592"/>
      <c r="I199" s="592"/>
      <c r="J199" s="463">
        <v>57.3</v>
      </c>
      <c r="K199" s="718">
        <v>57.3</v>
      </c>
      <c r="L199" s="463"/>
      <c r="M199" s="463"/>
      <c r="N199" s="463">
        <v>57.3</v>
      </c>
      <c r="O199" s="463">
        <v>57.3</v>
      </c>
      <c r="P199" s="463"/>
      <c r="Q199" s="463"/>
      <c r="R199" s="463">
        <v>57.3</v>
      </c>
      <c r="S199" s="463">
        <v>57.3</v>
      </c>
      <c r="T199" s="463"/>
      <c r="U199" s="463"/>
      <c r="V199" s="463"/>
      <c r="W199" s="718"/>
      <c r="X199" s="463"/>
      <c r="Y199" s="718"/>
      <c r="Z199" s="463"/>
      <c r="AA199" s="217" t="s">
        <v>1647</v>
      </c>
      <c r="AB199" s="476" t="s">
        <v>1158</v>
      </c>
      <c r="AC199" s="472"/>
    </row>
    <row r="200" spans="1:29" ht="42" customHeight="1" x14ac:dyDescent="0.25">
      <c r="A200" s="779"/>
      <c r="B200" s="791"/>
      <c r="C200" s="790"/>
      <c r="D200" s="644"/>
      <c r="E200" s="851"/>
      <c r="F200" s="593"/>
      <c r="G200" s="730"/>
      <c r="H200" s="593"/>
      <c r="I200" s="593"/>
      <c r="J200" s="463"/>
      <c r="K200" s="718"/>
      <c r="L200" s="463"/>
      <c r="M200" s="463"/>
      <c r="N200" s="463"/>
      <c r="O200" s="463"/>
      <c r="P200" s="463"/>
      <c r="Q200" s="463"/>
      <c r="R200" s="463"/>
      <c r="S200" s="463"/>
      <c r="T200" s="463"/>
      <c r="U200" s="463"/>
      <c r="V200" s="463"/>
      <c r="W200" s="718"/>
      <c r="X200" s="463"/>
      <c r="Y200" s="718"/>
      <c r="Z200" s="463">
        <v>86322.8</v>
      </c>
      <c r="AA200" s="217" t="s">
        <v>1648</v>
      </c>
      <c r="AB200" s="476"/>
      <c r="AC200" s="472"/>
    </row>
    <row r="201" spans="1:29" ht="42" customHeight="1" x14ac:dyDescent="0.25">
      <c r="A201" s="779"/>
      <c r="B201" s="604" t="s">
        <v>839</v>
      </c>
      <c r="C201" s="605"/>
      <c r="D201" s="312"/>
      <c r="E201" s="745"/>
      <c r="F201" s="463">
        <f>F181+F184+F185</f>
        <v>7166753</v>
      </c>
      <c r="G201" s="718">
        <f>G181+G184+G185</f>
        <v>6885824</v>
      </c>
      <c r="H201" s="463">
        <f>H181+H184+H185</f>
        <v>7166753</v>
      </c>
      <c r="I201" s="463"/>
      <c r="J201" s="463">
        <f>SUM(J181:J200)</f>
        <v>871053.70000000019</v>
      </c>
      <c r="K201" s="718">
        <f>SUM(K181:K200)</f>
        <v>725125.30000000016</v>
      </c>
      <c r="L201" s="463">
        <f t="shared" ref="L201:Z201" si="57">SUM(L181:L200)</f>
        <v>685971.60000000009</v>
      </c>
      <c r="M201" s="463">
        <f t="shared" si="57"/>
        <v>147777.29999999999</v>
      </c>
      <c r="N201" s="463">
        <f t="shared" si="57"/>
        <v>185082.1</v>
      </c>
      <c r="O201" s="463">
        <f t="shared" si="57"/>
        <v>57.3</v>
      </c>
      <c r="P201" s="463">
        <f t="shared" si="57"/>
        <v>538194.30000000005</v>
      </c>
      <c r="Q201" s="463">
        <f t="shared" si="57"/>
        <v>0</v>
      </c>
      <c r="R201" s="463">
        <f t="shared" si="57"/>
        <v>185082.1</v>
      </c>
      <c r="S201" s="463">
        <f t="shared" si="57"/>
        <v>57.3</v>
      </c>
      <c r="T201" s="463">
        <f t="shared" si="57"/>
        <v>147777.29999999999</v>
      </c>
      <c r="U201" s="463">
        <f t="shared" si="57"/>
        <v>147777.29999999999</v>
      </c>
      <c r="V201" s="463">
        <f t="shared" si="57"/>
        <v>1350141.3</v>
      </c>
      <c r="W201" s="718">
        <f t="shared" si="57"/>
        <v>1350141.3</v>
      </c>
      <c r="X201" s="463">
        <f t="shared" si="57"/>
        <v>1285846.8999999999</v>
      </c>
      <c r="Y201" s="718">
        <f t="shared" si="57"/>
        <v>650000</v>
      </c>
      <c r="Z201" s="463">
        <f t="shared" si="57"/>
        <v>144716.5</v>
      </c>
      <c r="AA201" s="472"/>
      <c r="AB201" s="476"/>
      <c r="AC201" s="472"/>
    </row>
    <row r="202" spans="1:29" ht="42" customHeight="1" x14ac:dyDescent="0.25">
      <c r="A202" s="779"/>
      <c r="B202" s="594" t="s">
        <v>1649</v>
      </c>
      <c r="C202" s="595"/>
      <c r="D202" s="472"/>
      <c r="E202" s="723"/>
      <c r="F202" s="463">
        <f>F201+F180</f>
        <v>12566291.899999999</v>
      </c>
      <c r="G202" s="718">
        <f>G201+G180</f>
        <v>11854303.300000001</v>
      </c>
      <c r="H202" s="463">
        <f>H201+H180</f>
        <v>12566291.899999999</v>
      </c>
      <c r="I202" s="463"/>
      <c r="J202" s="463">
        <f t="shared" ref="J202:Z202" si="58">J201+J180</f>
        <v>1116886.4000000001</v>
      </c>
      <c r="K202" s="718">
        <f t="shared" si="58"/>
        <v>970958.00000000023</v>
      </c>
      <c r="L202" s="463">
        <f t="shared" si="58"/>
        <v>685971.60000000009</v>
      </c>
      <c r="M202" s="463">
        <f t="shared" si="58"/>
        <v>147777.29999999999</v>
      </c>
      <c r="N202" s="463">
        <f t="shared" si="58"/>
        <v>430914.80000000005</v>
      </c>
      <c r="O202" s="463">
        <f t="shared" si="58"/>
        <v>57.3</v>
      </c>
      <c r="P202" s="463">
        <f t="shared" si="58"/>
        <v>538194.30000000005</v>
      </c>
      <c r="Q202" s="463">
        <f t="shared" si="58"/>
        <v>0</v>
      </c>
      <c r="R202" s="463">
        <f t="shared" si="58"/>
        <v>430914.80000000005</v>
      </c>
      <c r="S202" s="463">
        <f t="shared" si="58"/>
        <v>57.3</v>
      </c>
      <c r="T202" s="463">
        <f t="shared" si="58"/>
        <v>147777.29999999999</v>
      </c>
      <c r="U202" s="463">
        <f t="shared" si="58"/>
        <v>147777.29999999999</v>
      </c>
      <c r="V202" s="463">
        <f t="shared" si="58"/>
        <v>1408849.4000000001</v>
      </c>
      <c r="W202" s="718">
        <f t="shared" si="58"/>
        <v>1408849.4000000001</v>
      </c>
      <c r="X202" s="463">
        <f t="shared" si="58"/>
        <v>4891026.0999999996</v>
      </c>
      <c r="Y202" s="718">
        <f t="shared" si="58"/>
        <v>3591532.8</v>
      </c>
      <c r="Z202" s="463">
        <f t="shared" si="58"/>
        <v>612528.1</v>
      </c>
      <c r="AA202" s="472" t="s">
        <v>1196</v>
      </c>
      <c r="AB202" s="472"/>
      <c r="AC202" s="472"/>
    </row>
    <row r="203" spans="1:29" ht="42" customHeight="1" x14ac:dyDescent="0.25">
      <c r="A203" s="779"/>
      <c r="B203" s="602" t="s">
        <v>836</v>
      </c>
      <c r="C203" s="560" t="s">
        <v>1650</v>
      </c>
      <c r="D203" s="603" t="s">
        <v>1651</v>
      </c>
      <c r="E203" s="761" t="s">
        <v>1652</v>
      </c>
      <c r="F203" s="467">
        <v>57769</v>
      </c>
      <c r="G203" s="720"/>
      <c r="H203" s="467">
        <v>57769</v>
      </c>
      <c r="I203" s="467"/>
      <c r="J203" s="475"/>
      <c r="K203" s="722"/>
      <c r="L203" s="475"/>
      <c r="M203" s="475"/>
      <c r="N203" s="475"/>
      <c r="O203" s="475"/>
      <c r="P203" s="475"/>
      <c r="Q203" s="475"/>
      <c r="R203" s="475"/>
      <c r="S203" s="475"/>
      <c r="T203" s="475"/>
      <c r="U203" s="475"/>
      <c r="V203" s="475">
        <v>57769</v>
      </c>
      <c r="W203" s="722"/>
      <c r="X203" s="467"/>
      <c r="Y203" s="720"/>
      <c r="Z203" s="467"/>
      <c r="AA203" s="230" t="s">
        <v>1653</v>
      </c>
      <c r="AB203" s="471"/>
      <c r="AC203" s="472"/>
    </row>
    <row r="204" spans="1:29" ht="42" customHeight="1" x14ac:dyDescent="0.25">
      <c r="A204" s="779"/>
      <c r="B204" s="602"/>
      <c r="C204" s="560"/>
      <c r="D204" s="603"/>
      <c r="E204" s="852" t="s">
        <v>1654</v>
      </c>
      <c r="F204" s="562">
        <v>473902</v>
      </c>
      <c r="G204" s="781">
        <v>473902</v>
      </c>
      <c r="H204" s="562">
        <v>473902</v>
      </c>
      <c r="I204" s="562"/>
      <c r="J204" s="475"/>
      <c r="K204" s="722"/>
      <c r="L204" s="475"/>
      <c r="M204" s="475"/>
      <c r="N204" s="475"/>
      <c r="O204" s="475"/>
      <c r="P204" s="475"/>
      <c r="Q204" s="475"/>
      <c r="R204" s="475"/>
      <c r="S204" s="475"/>
      <c r="T204" s="475"/>
      <c r="U204" s="475"/>
      <c r="V204" s="475">
        <v>473902</v>
      </c>
      <c r="W204" s="722">
        <v>473902</v>
      </c>
      <c r="X204" s="467"/>
      <c r="Y204" s="720"/>
      <c r="Z204" s="467"/>
      <c r="AA204" s="230" t="s">
        <v>1653</v>
      </c>
      <c r="AB204" s="471"/>
      <c r="AC204" s="472"/>
    </row>
    <row r="205" spans="1:29" ht="42" customHeight="1" x14ac:dyDescent="0.25">
      <c r="A205" s="779"/>
      <c r="B205" s="602"/>
      <c r="C205" s="560"/>
      <c r="D205" s="603"/>
      <c r="E205" s="852"/>
      <c r="F205" s="562"/>
      <c r="G205" s="785"/>
      <c r="H205" s="562"/>
      <c r="I205" s="562"/>
      <c r="J205" s="467">
        <v>274530.3</v>
      </c>
      <c r="K205" s="720">
        <v>274530.3</v>
      </c>
      <c r="L205" s="467"/>
      <c r="M205" s="467"/>
      <c r="N205" s="467">
        <v>274530.3</v>
      </c>
      <c r="O205" s="475"/>
      <c r="P205" s="475"/>
      <c r="Q205" s="475"/>
      <c r="R205" s="475">
        <v>274530.3</v>
      </c>
      <c r="S205" s="475"/>
      <c r="T205" s="475"/>
      <c r="U205" s="475"/>
      <c r="V205" s="475"/>
      <c r="W205" s="722"/>
      <c r="X205" s="467"/>
      <c r="Y205" s="720"/>
      <c r="Z205" s="467"/>
      <c r="AA205" s="230" t="s">
        <v>1655</v>
      </c>
      <c r="AB205" s="471" t="s">
        <v>1158</v>
      </c>
      <c r="AC205" s="472"/>
    </row>
    <row r="206" spans="1:29" ht="42" customHeight="1" x14ac:dyDescent="0.25">
      <c r="A206" s="779"/>
      <c r="B206" s="602"/>
      <c r="C206" s="560"/>
      <c r="D206" s="603"/>
      <c r="E206" s="761" t="s">
        <v>1656</v>
      </c>
      <c r="F206" s="467">
        <v>1393921</v>
      </c>
      <c r="G206" s="720">
        <v>1393921</v>
      </c>
      <c r="H206" s="467">
        <v>1393921</v>
      </c>
      <c r="I206" s="467"/>
      <c r="J206" s="475"/>
      <c r="K206" s="722"/>
      <c r="L206" s="475"/>
      <c r="M206" s="475"/>
      <c r="N206" s="475"/>
      <c r="O206" s="475"/>
      <c r="P206" s="475"/>
      <c r="Q206" s="475"/>
      <c r="R206" s="475"/>
      <c r="S206" s="475"/>
      <c r="T206" s="475"/>
      <c r="U206" s="475"/>
      <c r="V206" s="475">
        <v>1393921</v>
      </c>
      <c r="W206" s="722">
        <v>1393921</v>
      </c>
      <c r="X206" s="467"/>
      <c r="Y206" s="720"/>
      <c r="Z206" s="467"/>
      <c r="AA206" s="230" t="s">
        <v>1653</v>
      </c>
      <c r="AB206" s="471"/>
      <c r="AC206" s="472"/>
    </row>
    <row r="207" spans="1:29" ht="42" customHeight="1" x14ac:dyDescent="0.25">
      <c r="A207" s="779"/>
      <c r="B207" s="602"/>
      <c r="C207" s="560"/>
      <c r="D207" s="603"/>
      <c r="E207" s="761" t="s">
        <v>1657</v>
      </c>
      <c r="F207" s="467">
        <v>59768</v>
      </c>
      <c r="G207" s="720"/>
      <c r="H207" s="467">
        <v>59768</v>
      </c>
      <c r="I207" s="467"/>
      <c r="J207" s="475"/>
      <c r="K207" s="722"/>
      <c r="L207" s="475"/>
      <c r="M207" s="475"/>
      <c r="N207" s="475"/>
      <c r="O207" s="475"/>
      <c r="P207" s="475"/>
      <c r="Q207" s="475"/>
      <c r="R207" s="475"/>
      <c r="S207" s="475"/>
      <c r="T207" s="475"/>
      <c r="U207" s="475"/>
      <c r="V207" s="475"/>
      <c r="W207" s="722"/>
      <c r="X207" s="467">
        <v>1000</v>
      </c>
      <c r="Y207" s="720"/>
      <c r="Z207" s="467"/>
      <c r="AA207" s="230" t="s">
        <v>1658</v>
      </c>
      <c r="AB207" s="471"/>
      <c r="AC207" s="472"/>
    </row>
    <row r="208" spans="1:29" ht="42" customHeight="1" x14ac:dyDescent="0.25">
      <c r="A208" s="779"/>
      <c r="B208" s="602"/>
      <c r="C208" s="560"/>
      <c r="D208" s="603"/>
      <c r="E208" s="761" t="s">
        <v>1659</v>
      </c>
      <c r="F208" s="467">
        <v>1932467</v>
      </c>
      <c r="G208" s="720">
        <v>1932467</v>
      </c>
      <c r="H208" s="467">
        <v>1932467</v>
      </c>
      <c r="I208" s="467"/>
      <c r="J208" s="475"/>
      <c r="K208" s="722"/>
      <c r="L208" s="475"/>
      <c r="M208" s="475"/>
      <c r="N208" s="475"/>
      <c r="O208" s="475"/>
      <c r="P208" s="475"/>
      <c r="Q208" s="475"/>
      <c r="R208" s="475"/>
      <c r="S208" s="475"/>
      <c r="T208" s="475"/>
      <c r="U208" s="475"/>
      <c r="V208" s="475"/>
      <c r="W208" s="722"/>
      <c r="X208" s="467">
        <v>3455.3</v>
      </c>
      <c r="Y208" s="720">
        <v>3455.3</v>
      </c>
      <c r="Z208" s="467"/>
      <c r="AA208" s="230" t="s">
        <v>1658</v>
      </c>
      <c r="AB208" s="471"/>
      <c r="AC208" s="472"/>
    </row>
    <row r="209" spans="1:29" ht="42" customHeight="1" x14ac:dyDescent="0.25">
      <c r="A209" s="779"/>
      <c r="B209" s="312" t="s">
        <v>837</v>
      </c>
      <c r="C209" s="312"/>
      <c r="D209" s="312"/>
      <c r="E209" s="745"/>
      <c r="F209" s="463">
        <f>SUM(F203:F208)</f>
        <v>3917827</v>
      </c>
      <c r="G209" s="718">
        <f>SUM(G203:G208)</f>
        <v>3800290</v>
      </c>
      <c r="H209" s="463">
        <f t="shared" ref="H209:I209" si="59">SUM(H203:H208)</f>
        <v>3917827</v>
      </c>
      <c r="I209" s="463">
        <f t="shared" si="59"/>
        <v>0</v>
      </c>
      <c r="J209" s="463">
        <f>SUM(J203:J208)</f>
        <v>274530.3</v>
      </c>
      <c r="K209" s="718">
        <f>SUM(K203:K208)</f>
        <v>274530.3</v>
      </c>
      <c r="L209" s="463">
        <f t="shared" ref="L209:Z209" si="60">SUM(L203:L208)</f>
        <v>0</v>
      </c>
      <c r="M209" s="463"/>
      <c r="N209" s="463">
        <f t="shared" si="60"/>
        <v>274530.3</v>
      </c>
      <c r="O209" s="463">
        <f t="shared" si="60"/>
        <v>0</v>
      </c>
      <c r="P209" s="463">
        <f t="shared" si="60"/>
        <v>0</v>
      </c>
      <c r="Q209" s="463">
        <f t="shared" si="60"/>
        <v>0</v>
      </c>
      <c r="R209" s="463">
        <f t="shared" si="60"/>
        <v>274530.3</v>
      </c>
      <c r="S209" s="463">
        <f t="shared" si="60"/>
        <v>0</v>
      </c>
      <c r="T209" s="463">
        <f t="shared" si="60"/>
        <v>0</v>
      </c>
      <c r="U209" s="463">
        <f t="shared" si="60"/>
        <v>0</v>
      </c>
      <c r="V209" s="463">
        <f t="shared" si="60"/>
        <v>1925592</v>
      </c>
      <c r="W209" s="718">
        <f t="shared" si="60"/>
        <v>1867823</v>
      </c>
      <c r="X209" s="463">
        <f t="shared" si="60"/>
        <v>4455.3</v>
      </c>
      <c r="Y209" s="718">
        <f t="shared" si="60"/>
        <v>3455.3</v>
      </c>
      <c r="Z209" s="463">
        <f t="shared" si="60"/>
        <v>0</v>
      </c>
      <c r="AA209" s="472"/>
      <c r="AB209" s="476"/>
      <c r="AC209" s="472"/>
    </row>
    <row r="210" spans="1:29" ht="42" customHeight="1" x14ac:dyDescent="0.25">
      <c r="A210" s="779"/>
      <c r="B210" s="765" t="s">
        <v>838</v>
      </c>
      <c r="C210" s="607" t="s">
        <v>1650</v>
      </c>
      <c r="D210" s="607">
        <v>240140011067</v>
      </c>
      <c r="E210" s="845" t="s">
        <v>1652</v>
      </c>
      <c r="F210" s="463">
        <v>55255.3</v>
      </c>
      <c r="G210" s="718"/>
      <c r="H210" s="463">
        <v>55255.3</v>
      </c>
      <c r="I210" s="363"/>
      <c r="J210" s="463"/>
      <c r="K210" s="718"/>
      <c r="L210" s="463"/>
      <c r="M210" s="463"/>
      <c r="N210" s="463"/>
      <c r="O210" s="463"/>
      <c r="P210" s="463"/>
      <c r="Q210" s="463"/>
      <c r="R210" s="463"/>
      <c r="S210" s="463"/>
      <c r="T210" s="463"/>
      <c r="U210" s="463"/>
      <c r="V210" s="463">
        <v>55255.3</v>
      </c>
      <c r="W210" s="718"/>
      <c r="X210" s="463"/>
      <c r="Y210" s="718"/>
      <c r="Z210" s="463"/>
      <c r="AA210" s="230" t="s">
        <v>1653</v>
      </c>
      <c r="AB210" s="476"/>
      <c r="AC210" s="472"/>
    </row>
    <row r="211" spans="1:29" ht="42" customHeight="1" x14ac:dyDescent="0.25">
      <c r="A211" s="779"/>
      <c r="B211" s="765"/>
      <c r="C211" s="607"/>
      <c r="D211" s="607"/>
      <c r="E211" s="853" t="s">
        <v>1656</v>
      </c>
      <c r="F211" s="559">
        <v>1786586.8</v>
      </c>
      <c r="G211" s="725">
        <v>1786586.8</v>
      </c>
      <c r="H211" s="559">
        <v>1786586.8</v>
      </c>
      <c r="I211" s="559"/>
      <c r="J211" s="463"/>
      <c r="K211" s="718"/>
      <c r="L211" s="463"/>
      <c r="M211" s="463"/>
      <c r="N211" s="463"/>
      <c r="O211" s="463"/>
      <c r="P211" s="463"/>
      <c r="Q211" s="463"/>
      <c r="R211" s="463"/>
      <c r="S211" s="463"/>
      <c r="T211" s="463"/>
      <c r="U211" s="463"/>
      <c r="V211" s="463">
        <v>1691134.9</v>
      </c>
      <c r="W211" s="718">
        <v>1691134.9</v>
      </c>
      <c r="X211" s="463"/>
      <c r="Y211" s="718"/>
      <c r="Z211" s="463"/>
      <c r="AA211" s="230" t="s">
        <v>1653</v>
      </c>
      <c r="AB211" s="476"/>
      <c r="AC211" s="472"/>
    </row>
    <row r="212" spans="1:29" ht="42" customHeight="1" x14ac:dyDescent="0.25">
      <c r="A212" s="779"/>
      <c r="B212" s="765"/>
      <c r="C212" s="607"/>
      <c r="D212" s="607"/>
      <c r="E212" s="853"/>
      <c r="F212" s="559"/>
      <c r="G212" s="726"/>
      <c r="H212" s="559"/>
      <c r="I212" s="559"/>
      <c r="J212" s="463">
        <v>21526.5</v>
      </c>
      <c r="K212" s="718">
        <v>21526.5</v>
      </c>
      <c r="L212" s="463">
        <v>21526.5</v>
      </c>
      <c r="M212" s="463"/>
      <c r="N212" s="463"/>
      <c r="O212" s="463"/>
      <c r="P212" s="463">
        <v>21526.5</v>
      </c>
      <c r="Q212" s="463"/>
      <c r="R212" s="463"/>
      <c r="S212" s="463"/>
      <c r="T212" s="463"/>
      <c r="U212" s="463"/>
      <c r="V212" s="463"/>
      <c r="W212" s="718"/>
      <c r="X212" s="463"/>
      <c r="Y212" s="718"/>
      <c r="Z212" s="463"/>
      <c r="AA212" s="230" t="s">
        <v>1660</v>
      </c>
      <c r="AB212" s="471" t="s">
        <v>1158</v>
      </c>
      <c r="AC212" s="472"/>
    </row>
    <row r="213" spans="1:29" ht="42" customHeight="1" x14ac:dyDescent="0.25">
      <c r="A213" s="779"/>
      <c r="B213" s="765"/>
      <c r="C213" s="607"/>
      <c r="D213" s="607"/>
      <c r="E213" s="853"/>
      <c r="F213" s="559"/>
      <c r="G213" s="727"/>
      <c r="H213" s="559"/>
      <c r="I213" s="559"/>
      <c r="J213" s="463"/>
      <c r="K213" s="718"/>
      <c r="L213" s="463"/>
      <c r="M213" s="463"/>
      <c r="N213" s="463"/>
      <c r="O213" s="463"/>
      <c r="P213" s="463"/>
      <c r="Q213" s="463"/>
      <c r="R213" s="463"/>
      <c r="S213" s="463"/>
      <c r="T213" s="463"/>
      <c r="U213" s="463"/>
      <c r="V213" s="463"/>
      <c r="W213" s="718"/>
      <c r="X213" s="463"/>
      <c r="Y213" s="718"/>
      <c r="Z213" s="463">
        <v>32686</v>
      </c>
      <c r="AA213" s="230" t="s">
        <v>1661</v>
      </c>
      <c r="AB213" s="476"/>
      <c r="AC213" s="472"/>
    </row>
    <row r="214" spans="1:29" ht="42" customHeight="1" x14ac:dyDescent="0.25">
      <c r="A214" s="779"/>
      <c r="B214" s="765"/>
      <c r="C214" s="607"/>
      <c r="D214" s="607"/>
      <c r="E214" s="854" t="s">
        <v>1657</v>
      </c>
      <c r="F214" s="463">
        <v>94664</v>
      </c>
      <c r="G214" s="718"/>
      <c r="H214" s="463">
        <v>94664</v>
      </c>
      <c r="I214" s="363"/>
      <c r="J214" s="463"/>
      <c r="K214" s="718"/>
      <c r="L214" s="463"/>
      <c r="M214" s="463"/>
      <c r="N214" s="463"/>
      <c r="O214" s="463"/>
      <c r="P214" s="463"/>
      <c r="Q214" s="463"/>
      <c r="R214" s="463"/>
      <c r="S214" s="463"/>
      <c r="T214" s="463"/>
      <c r="U214" s="463"/>
      <c r="V214" s="463"/>
      <c r="W214" s="718"/>
      <c r="X214" s="463"/>
      <c r="Y214" s="718"/>
      <c r="Z214" s="463"/>
      <c r="AA214" s="230"/>
      <c r="AB214" s="476"/>
      <c r="AC214" s="472"/>
    </row>
    <row r="215" spans="1:29" ht="42" customHeight="1" x14ac:dyDescent="0.25">
      <c r="A215" s="779"/>
      <c r="B215" s="765"/>
      <c r="C215" s="607"/>
      <c r="D215" s="607"/>
      <c r="E215" s="845" t="s">
        <v>1659</v>
      </c>
      <c r="F215" s="463">
        <v>3060795</v>
      </c>
      <c r="G215" s="718">
        <v>3060795</v>
      </c>
      <c r="H215" s="463">
        <v>3060795</v>
      </c>
      <c r="I215" s="463"/>
      <c r="J215" s="463"/>
      <c r="K215" s="718"/>
      <c r="L215" s="463"/>
      <c r="M215" s="463"/>
      <c r="N215" s="463"/>
      <c r="O215" s="463"/>
      <c r="P215" s="463"/>
      <c r="Q215" s="463"/>
      <c r="R215" s="463"/>
      <c r="S215" s="463"/>
      <c r="T215" s="463"/>
      <c r="U215" s="463"/>
      <c r="V215" s="463"/>
      <c r="W215" s="718"/>
      <c r="X215" s="463"/>
      <c r="Y215" s="718"/>
      <c r="Z215" s="463">
        <v>66751.7</v>
      </c>
      <c r="AA215" s="230" t="s">
        <v>1662</v>
      </c>
      <c r="AB215" s="476"/>
      <c r="AC215" s="472"/>
    </row>
    <row r="216" spans="1:29" ht="42" customHeight="1" x14ac:dyDescent="0.25">
      <c r="A216" s="779"/>
      <c r="B216" s="604" t="s">
        <v>838</v>
      </c>
      <c r="C216" s="605"/>
      <c r="D216" s="312"/>
      <c r="E216" s="312"/>
      <c r="F216" s="463">
        <f t="shared" ref="F216:Z216" si="61">SUM(F210:F215)</f>
        <v>4997301.0999999996</v>
      </c>
      <c r="G216" s="718">
        <f t="shared" si="61"/>
        <v>4847381.8</v>
      </c>
      <c r="H216" s="463">
        <f t="shared" si="61"/>
        <v>4997301.0999999996</v>
      </c>
      <c r="I216" s="463">
        <f t="shared" si="61"/>
        <v>0</v>
      </c>
      <c r="J216" s="463">
        <f t="shared" si="61"/>
        <v>21526.5</v>
      </c>
      <c r="K216" s="718">
        <f t="shared" si="61"/>
        <v>21526.5</v>
      </c>
      <c r="L216" s="463">
        <f t="shared" si="61"/>
        <v>21526.5</v>
      </c>
      <c r="M216" s="463"/>
      <c r="N216" s="463">
        <f t="shared" si="61"/>
        <v>0</v>
      </c>
      <c r="O216" s="463">
        <f t="shared" si="61"/>
        <v>0</v>
      </c>
      <c r="P216" s="463">
        <f t="shared" si="61"/>
        <v>21526.5</v>
      </c>
      <c r="Q216" s="463">
        <f t="shared" si="61"/>
        <v>0</v>
      </c>
      <c r="R216" s="463">
        <f t="shared" si="61"/>
        <v>0</v>
      </c>
      <c r="S216" s="463">
        <f t="shared" si="61"/>
        <v>0</v>
      </c>
      <c r="T216" s="463">
        <f t="shared" si="61"/>
        <v>0</v>
      </c>
      <c r="U216" s="463">
        <f t="shared" si="61"/>
        <v>0</v>
      </c>
      <c r="V216" s="463">
        <f t="shared" si="61"/>
        <v>1746390.2</v>
      </c>
      <c r="W216" s="718">
        <f t="shared" si="61"/>
        <v>1691134.9</v>
      </c>
      <c r="X216" s="463">
        <f t="shared" si="61"/>
        <v>0</v>
      </c>
      <c r="Y216" s="718">
        <f t="shared" si="61"/>
        <v>0</v>
      </c>
      <c r="Z216" s="463">
        <f t="shared" si="61"/>
        <v>99437.7</v>
      </c>
      <c r="AA216" s="472"/>
      <c r="AB216" s="476"/>
      <c r="AC216" s="472"/>
    </row>
    <row r="217" spans="1:29" ht="42" customHeight="1" x14ac:dyDescent="0.25">
      <c r="A217" s="792"/>
      <c r="B217" s="472" t="s">
        <v>1663</v>
      </c>
      <c r="C217" s="472"/>
      <c r="D217" s="472"/>
      <c r="E217" s="472"/>
      <c r="F217" s="463">
        <f t="shared" ref="F217:Z217" si="62">F216+F209</f>
        <v>8915128.0999999996</v>
      </c>
      <c r="G217" s="718">
        <f t="shared" si="62"/>
        <v>8647671.8000000007</v>
      </c>
      <c r="H217" s="463">
        <f t="shared" si="62"/>
        <v>8915128.0999999996</v>
      </c>
      <c r="I217" s="463">
        <f t="shared" si="62"/>
        <v>0</v>
      </c>
      <c r="J217" s="463">
        <f t="shared" si="62"/>
        <v>296056.8</v>
      </c>
      <c r="K217" s="718">
        <f t="shared" si="62"/>
        <v>296056.8</v>
      </c>
      <c r="L217" s="463">
        <f t="shared" si="62"/>
        <v>21526.5</v>
      </c>
      <c r="M217" s="463"/>
      <c r="N217" s="463">
        <f t="shared" si="62"/>
        <v>274530.3</v>
      </c>
      <c r="O217" s="463">
        <f t="shared" si="62"/>
        <v>0</v>
      </c>
      <c r="P217" s="463">
        <f t="shared" si="62"/>
        <v>21526.5</v>
      </c>
      <c r="Q217" s="463">
        <f t="shared" si="62"/>
        <v>0</v>
      </c>
      <c r="R217" s="463">
        <f t="shared" si="62"/>
        <v>274530.3</v>
      </c>
      <c r="S217" s="463">
        <f t="shared" si="62"/>
        <v>0</v>
      </c>
      <c r="T217" s="463">
        <f t="shared" si="62"/>
        <v>0</v>
      </c>
      <c r="U217" s="463">
        <f t="shared" si="62"/>
        <v>0</v>
      </c>
      <c r="V217" s="463">
        <f t="shared" si="62"/>
        <v>3671982.2</v>
      </c>
      <c r="W217" s="718">
        <f t="shared" si="62"/>
        <v>3558957.9</v>
      </c>
      <c r="X217" s="463">
        <f t="shared" si="62"/>
        <v>4455.3</v>
      </c>
      <c r="Y217" s="718">
        <f t="shared" si="62"/>
        <v>3455.3</v>
      </c>
      <c r="Z217" s="463">
        <f t="shared" si="62"/>
        <v>99437.7</v>
      </c>
      <c r="AA217" s="472" t="s">
        <v>1196</v>
      </c>
      <c r="AB217" s="472"/>
      <c r="AC217" s="472"/>
    </row>
    <row r="218" spans="1:29" ht="68.25" customHeight="1" x14ac:dyDescent="0.25">
      <c r="A218" s="596" t="s">
        <v>1554</v>
      </c>
      <c r="B218" s="597"/>
      <c r="C218" s="597"/>
      <c r="D218" s="597"/>
      <c r="E218" s="598"/>
      <c r="F218" s="467">
        <f t="shared" ref="F218:U218" si="63">F217+F202</f>
        <v>21481420</v>
      </c>
      <c r="G218" s="720">
        <f t="shared" si="63"/>
        <v>20501975.100000001</v>
      </c>
      <c r="H218" s="467">
        <f t="shared" si="63"/>
        <v>21481420</v>
      </c>
      <c r="I218" s="467">
        <f t="shared" si="63"/>
        <v>0</v>
      </c>
      <c r="J218" s="467">
        <f t="shared" si="63"/>
        <v>1412943.2000000002</v>
      </c>
      <c r="K218" s="720">
        <f t="shared" si="63"/>
        <v>1267014.8000000003</v>
      </c>
      <c r="L218" s="467">
        <f t="shared" si="63"/>
        <v>707498.10000000009</v>
      </c>
      <c r="M218" s="467">
        <f t="shared" si="63"/>
        <v>147777.29999999999</v>
      </c>
      <c r="N218" s="467">
        <f t="shared" si="63"/>
        <v>705445.10000000009</v>
      </c>
      <c r="O218" s="467">
        <f t="shared" si="63"/>
        <v>57.3</v>
      </c>
      <c r="P218" s="467">
        <f t="shared" si="63"/>
        <v>559720.80000000005</v>
      </c>
      <c r="Q218" s="467">
        <f t="shared" si="63"/>
        <v>0</v>
      </c>
      <c r="R218" s="467">
        <f t="shared" si="63"/>
        <v>705445.10000000009</v>
      </c>
      <c r="S218" s="467">
        <f t="shared" si="63"/>
        <v>57.3</v>
      </c>
      <c r="T218" s="467">
        <f t="shared" si="63"/>
        <v>147777.29999999999</v>
      </c>
      <c r="U218" s="467">
        <f t="shared" si="63"/>
        <v>147777.29999999999</v>
      </c>
      <c r="V218" s="467">
        <f>V217+V202</f>
        <v>5080831.6000000006</v>
      </c>
      <c r="W218" s="720">
        <f>W217+W202</f>
        <v>4967807.3</v>
      </c>
      <c r="X218" s="467">
        <f>X217+X202</f>
        <v>4895481.3999999994</v>
      </c>
      <c r="Y218" s="720">
        <f>Y217+Y202</f>
        <v>3594988.0999999996</v>
      </c>
      <c r="Z218" s="467">
        <f>Z217+Z202</f>
        <v>711965.79999999993</v>
      </c>
      <c r="AA218" s="472"/>
      <c r="AB218" s="467"/>
      <c r="AC218" s="472"/>
    </row>
    <row r="219" spans="1:29" ht="42" customHeight="1" x14ac:dyDescent="0.25">
      <c r="A219" s="599">
        <v>8</v>
      </c>
      <c r="B219" s="602" t="s">
        <v>838</v>
      </c>
      <c r="C219" s="560" t="s">
        <v>1555</v>
      </c>
      <c r="D219" s="603" t="s">
        <v>1244</v>
      </c>
      <c r="E219" s="603" t="s">
        <v>1664</v>
      </c>
      <c r="F219" s="559">
        <v>27212595.5</v>
      </c>
      <c r="G219" s="718"/>
      <c r="H219" s="559">
        <v>27212595.5</v>
      </c>
      <c r="I219" s="363"/>
      <c r="J219" s="199"/>
      <c r="K219" s="721"/>
      <c r="L219" s="199"/>
      <c r="M219" s="199"/>
      <c r="N219" s="199"/>
      <c r="O219" s="199"/>
      <c r="P219" s="199"/>
      <c r="Q219" s="199"/>
      <c r="R219" s="199"/>
      <c r="S219" s="199"/>
      <c r="T219" s="199"/>
      <c r="U219" s="199"/>
      <c r="V219" s="199">
        <v>792.7</v>
      </c>
      <c r="W219" s="721"/>
      <c r="X219" s="199"/>
      <c r="Y219" s="721"/>
      <c r="Z219" s="199"/>
      <c r="AA219" s="217" t="s">
        <v>1665</v>
      </c>
      <c r="AB219" s="472"/>
      <c r="AC219" s="472"/>
    </row>
    <row r="220" spans="1:29" ht="42" customHeight="1" x14ac:dyDescent="0.25">
      <c r="A220" s="600"/>
      <c r="B220" s="602"/>
      <c r="C220" s="560"/>
      <c r="D220" s="603"/>
      <c r="E220" s="603"/>
      <c r="F220" s="559"/>
      <c r="G220" s="718"/>
      <c r="H220" s="559"/>
      <c r="I220" s="363"/>
      <c r="J220" s="199"/>
      <c r="K220" s="721"/>
      <c r="L220" s="199"/>
      <c r="M220" s="199"/>
      <c r="N220" s="199"/>
      <c r="O220" s="199"/>
      <c r="P220" s="199"/>
      <c r="Q220" s="199"/>
      <c r="R220" s="199"/>
      <c r="S220" s="199"/>
      <c r="T220" s="199"/>
      <c r="U220" s="199"/>
      <c r="V220" s="199"/>
      <c r="W220" s="721"/>
      <c r="X220" s="199">
        <v>32623.7</v>
      </c>
      <c r="Y220" s="721"/>
      <c r="Z220" s="199"/>
      <c r="AA220" s="357" t="s">
        <v>1666</v>
      </c>
      <c r="AB220" s="472"/>
      <c r="AC220" s="472" t="s">
        <v>1667</v>
      </c>
    </row>
    <row r="221" spans="1:29" ht="42" customHeight="1" x14ac:dyDescent="0.25">
      <c r="A221" s="600"/>
      <c r="B221" s="602"/>
      <c r="C221" s="560"/>
      <c r="D221" s="603"/>
      <c r="E221" s="761" t="s">
        <v>1668</v>
      </c>
      <c r="F221" s="463">
        <v>1278914.7</v>
      </c>
      <c r="G221" s="718">
        <v>1278914.7</v>
      </c>
      <c r="H221" s="463">
        <v>1278914.7</v>
      </c>
      <c r="I221" s="363"/>
      <c r="J221" s="199"/>
      <c r="K221" s="721"/>
      <c r="L221" s="199"/>
      <c r="M221" s="467"/>
      <c r="N221" s="199"/>
      <c r="O221" s="199"/>
      <c r="P221" s="199"/>
      <c r="Q221" s="199"/>
      <c r="R221" s="199"/>
      <c r="S221" s="199"/>
      <c r="T221" s="199"/>
      <c r="U221" s="199"/>
      <c r="V221" s="199"/>
      <c r="W221" s="721"/>
      <c r="X221" s="199"/>
      <c r="Y221" s="721"/>
      <c r="Z221" s="467"/>
      <c r="AA221" s="357"/>
      <c r="AB221" s="472"/>
      <c r="AC221" s="472"/>
    </row>
    <row r="222" spans="1:29" ht="42" customHeight="1" x14ac:dyDescent="0.25">
      <c r="A222" s="600"/>
      <c r="B222" s="602"/>
      <c r="C222" s="560"/>
      <c r="D222" s="603"/>
      <c r="E222" s="465" t="s">
        <v>1669</v>
      </c>
      <c r="F222" s="463">
        <v>38311810.100000001</v>
      </c>
      <c r="G222" s="718"/>
      <c r="H222" s="463">
        <v>38311810.100000001</v>
      </c>
      <c r="I222" s="363"/>
      <c r="J222" s="199"/>
      <c r="K222" s="721"/>
      <c r="L222" s="199"/>
      <c r="M222" s="467"/>
      <c r="N222" s="199"/>
      <c r="O222" s="199"/>
      <c r="P222" s="199"/>
      <c r="Q222" s="199"/>
      <c r="R222" s="199"/>
      <c r="S222" s="199"/>
      <c r="T222" s="199"/>
      <c r="U222" s="199"/>
      <c r="V222" s="199"/>
      <c r="W222" s="721"/>
      <c r="X222" s="199"/>
      <c r="Y222" s="721"/>
      <c r="Z222" s="467"/>
      <c r="AA222" s="217"/>
      <c r="AB222" s="472"/>
      <c r="AC222" s="472"/>
    </row>
    <row r="223" spans="1:29" ht="42" customHeight="1" x14ac:dyDescent="0.25">
      <c r="A223" s="600"/>
      <c r="B223" s="602"/>
      <c r="C223" s="560"/>
      <c r="D223" s="603"/>
      <c r="E223" s="465" t="s">
        <v>1670</v>
      </c>
      <c r="F223" s="463">
        <v>75477978.099999994</v>
      </c>
      <c r="G223" s="718"/>
      <c r="H223" s="463">
        <v>75477978.099999994</v>
      </c>
      <c r="I223" s="363"/>
      <c r="J223" s="199"/>
      <c r="K223" s="721"/>
      <c r="L223" s="199"/>
      <c r="M223" s="467"/>
      <c r="N223" s="199"/>
      <c r="O223" s="199"/>
      <c r="P223" s="199"/>
      <c r="Q223" s="199"/>
      <c r="R223" s="199"/>
      <c r="S223" s="199"/>
      <c r="T223" s="199"/>
      <c r="U223" s="199"/>
      <c r="V223" s="199"/>
      <c r="W223" s="721"/>
      <c r="X223" s="199"/>
      <c r="Y223" s="721"/>
      <c r="Z223" s="467"/>
      <c r="AA223" s="217"/>
      <c r="AB223" s="472"/>
      <c r="AC223" s="472"/>
    </row>
    <row r="224" spans="1:29" ht="42" customHeight="1" x14ac:dyDescent="0.25">
      <c r="A224" s="600"/>
      <c r="B224" s="604" t="s">
        <v>838</v>
      </c>
      <c r="C224" s="605"/>
      <c r="D224" s="312"/>
      <c r="E224" s="312"/>
      <c r="F224" s="463">
        <f>SUM(SUM(F219:F223))</f>
        <v>142281298.39999998</v>
      </c>
      <c r="G224" s="718">
        <f>SUM(SUM(G219:G223))</f>
        <v>1278914.7</v>
      </c>
      <c r="H224" s="463">
        <f>SUM(SUM(H219:H223))</f>
        <v>142281298.39999998</v>
      </c>
      <c r="I224" s="463">
        <f>I219</f>
        <v>0</v>
      </c>
      <c r="J224" s="199">
        <f t="shared" ref="J224:Z224" si="64">SUM(J219:J223)</f>
        <v>0</v>
      </c>
      <c r="K224" s="721"/>
      <c r="L224" s="199">
        <f t="shared" si="64"/>
        <v>0</v>
      </c>
      <c r="M224" s="199">
        <f t="shared" si="64"/>
        <v>0</v>
      </c>
      <c r="N224" s="199">
        <f t="shared" si="64"/>
        <v>0</v>
      </c>
      <c r="O224" s="199">
        <f t="shared" si="64"/>
        <v>0</v>
      </c>
      <c r="P224" s="199"/>
      <c r="Q224" s="199"/>
      <c r="R224" s="199"/>
      <c r="S224" s="199"/>
      <c r="T224" s="199"/>
      <c r="U224" s="199"/>
      <c r="V224" s="199">
        <f t="shared" si="64"/>
        <v>792.7</v>
      </c>
      <c r="W224" s="721"/>
      <c r="X224" s="199">
        <f t="shared" si="64"/>
        <v>32623.7</v>
      </c>
      <c r="Y224" s="721"/>
      <c r="Z224" s="199">
        <f t="shared" si="64"/>
        <v>0</v>
      </c>
      <c r="AA224" s="472"/>
      <c r="AB224" s="472"/>
      <c r="AC224" s="472"/>
    </row>
    <row r="225" spans="1:29" ht="42" customHeight="1" x14ac:dyDescent="0.25">
      <c r="A225" s="600"/>
      <c r="B225" s="594" t="s">
        <v>1671</v>
      </c>
      <c r="C225" s="595"/>
      <c r="D225" s="472"/>
      <c r="E225" s="472"/>
      <c r="F225" s="463">
        <f>F224</f>
        <v>142281298.39999998</v>
      </c>
      <c r="G225" s="718">
        <f>G224</f>
        <v>1278914.7</v>
      </c>
      <c r="H225" s="463">
        <f t="shared" ref="H225:Z225" si="65">H224</f>
        <v>142281298.39999998</v>
      </c>
      <c r="I225" s="463">
        <f t="shared" si="65"/>
        <v>0</v>
      </c>
      <c r="J225" s="463">
        <f t="shared" si="65"/>
        <v>0</v>
      </c>
      <c r="K225" s="718"/>
      <c r="L225" s="463">
        <f t="shared" si="65"/>
        <v>0</v>
      </c>
      <c r="M225" s="463">
        <f t="shared" si="65"/>
        <v>0</v>
      </c>
      <c r="N225" s="463">
        <f t="shared" si="65"/>
        <v>0</v>
      </c>
      <c r="O225" s="463">
        <f t="shared" si="65"/>
        <v>0</v>
      </c>
      <c r="P225" s="463"/>
      <c r="Q225" s="463"/>
      <c r="R225" s="463"/>
      <c r="S225" s="463"/>
      <c r="T225" s="463"/>
      <c r="U225" s="463"/>
      <c r="V225" s="463">
        <f t="shared" si="65"/>
        <v>792.7</v>
      </c>
      <c r="W225" s="718"/>
      <c r="X225" s="463">
        <f t="shared" si="65"/>
        <v>32623.7</v>
      </c>
      <c r="Y225" s="718"/>
      <c r="Z225" s="463">
        <f t="shared" si="65"/>
        <v>0</v>
      </c>
      <c r="AA225" s="472" t="s">
        <v>1196</v>
      </c>
      <c r="AB225" s="472"/>
      <c r="AC225" s="472"/>
    </row>
    <row r="226" spans="1:29" ht="42" customHeight="1" x14ac:dyDescent="0.25">
      <c r="A226" s="600"/>
      <c r="B226" s="602" t="s">
        <v>834</v>
      </c>
      <c r="C226" s="560" t="s">
        <v>1578</v>
      </c>
      <c r="D226" s="603" t="s">
        <v>1672</v>
      </c>
      <c r="E226" s="562"/>
      <c r="F226" s="562">
        <v>0</v>
      </c>
      <c r="G226" s="720"/>
      <c r="H226" s="562">
        <v>0</v>
      </c>
      <c r="I226" s="562">
        <v>0</v>
      </c>
      <c r="J226" s="365"/>
      <c r="K226" s="741"/>
      <c r="L226" s="365"/>
      <c r="M226" s="365"/>
      <c r="N226" s="365"/>
      <c r="O226" s="365"/>
      <c r="P226" s="365"/>
      <c r="Q226" s="365"/>
      <c r="R226" s="365"/>
      <c r="S226" s="365"/>
      <c r="T226" s="365"/>
      <c r="U226" s="365"/>
      <c r="V226" s="365">
        <v>1729</v>
      </c>
      <c r="W226" s="741"/>
      <c r="X226" s="365"/>
      <c r="Y226" s="741"/>
      <c r="Z226" s="365"/>
      <c r="AA226" s="214" t="s">
        <v>1673</v>
      </c>
      <c r="AB226" s="467"/>
      <c r="AC226" s="472"/>
    </row>
    <row r="227" spans="1:29" ht="42" customHeight="1" x14ac:dyDescent="0.25">
      <c r="A227" s="600"/>
      <c r="B227" s="602"/>
      <c r="C227" s="560"/>
      <c r="D227" s="603"/>
      <c r="E227" s="562"/>
      <c r="F227" s="562"/>
      <c r="G227" s="720"/>
      <c r="H227" s="562"/>
      <c r="I227" s="562"/>
      <c r="J227" s="365">
        <f>1077.6+602.1</f>
        <v>1679.6999999999998</v>
      </c>
      <c r="K227" s="741"/>
      <c r="L227" s="365"/>
      <c r="M227" s="365"/>
      <c r="N227" s="365">
        <f>1077.6+602.1</f>
        <v>1679.6999999999998</v>
      </c>
      <c r="O227" s="365">
        <v>1070.4000000000001</v>
      </c>
      <c r="P227" s="365"/>
      <c r="Q227" s="365"/>
      <c r="R227" s="365">
        <v>1679.6999999999998</v>
      </c>
      <c r="S227" s="365">
        <v>1070.4000000000001</v>
      </c>
      <c r="T227" s="365"/>
      <c r="U227" s="365"/>
      <c r="V227" s="365"/>
      <c r="W227" s="741"/>
      <c r="X227" s="365"/>
      <c r="Y227" s="741"/>
      <c r="Z227" s="365"/>
      <c r="AA227" s="214" t="s">
        <v>1674</v>
      </c>
      <c r="AB227" s="467"/>
      <c r="AC227" s="472"/>
    </row>
    <row r="228" spans="1:29" ht="42" customHeight="1" x14ac:dyDescent="0.25">
      <c r="A228" s="600"/>
      <c r="B228" s="604" t="s">
        <v>835</v>
      </c>
      <c r="C228" s="605"/>
      <c r="D228" s="312"/>
      <c r="E228" s="312"/>
      <c r="F228" s="467">
        <f>SUM(F226)</f>
        <v>0</v>
      </c>
      <c r="G228" s="720"/>
      <c r="H228" s="467">
        <f>SUM(H226)</f>
        <v>0</v>
      </c>
      <c r="I228" s="467">
        <f>SUM(I226)</f>
        <v>0</v>
      </c>
      <c r="J228" s="467">
        <f t="shared" ref="J228:Z228" si="66">SUM(J226:J227)</f>
        <v>1679.6999999999998</v>
      </c>
      <c r="K228" s="720"/>
      <c r="L228" s="467">
        <f t="shared" si="66"/>
        <v>0</v>
      </c>
      <c r="M228" s="467">
        <f t="shared" si="66"/>
        <v>0</v>
      </c>
      <c r="N228" s="467">
        <f t="shared" si="66"/>
        <v>1679.6999999999998</v>
      </c>
      <c r="O228" s="467">
        <f t="shared" si="66"/>
        <v>1070.4000000000001</v>
      </c>
      <c r="P228" s="467">
        <f t="shared" si="66"/>
        <v>0</v>
      </c>
      <c r="Q228" s="467">
        <f t="shared" si="66"/>
        <v>0</v>
      </c>
      <c r="R228" s="467">
        <f t="shared" si="66"/>
        <v>1679.6999999999998</v>
      </c>
      <c r="S228" s="467">
        <f t="shared" si="66"/>
        <v>1070.4000000000001</v>
      </c>
      <c r="T228" s="467">
        <f t="shared" si="66"/>
        <v>0</v>
      </c>
      <c r="U228" s="467">
        <f t="shared" si="66"/>
        <v>0</v>
      </c>
      <c r="V228" s="467">
        <f t="shared" si="66"/>
        <v>1729</v>
      </c>
      <c r="W228" s="720"/>
      <c r="X228" s="467">
        <f t="shared" si="66"/>
        <v>0</v>
      </c>
      <c r="Y228" s="720"/>
      <c r="Z228" s="467">
        <f t="shared" si="66"/>
        <v>0</v>
      </c>
      <c r="AA228" s="366"/>
      <c r="AB228" s="461"/>
      <c r="AC228" s="215"/>
    </row>
    <row r="229" spans="1:29" ht="42" customHeight="1" x14ac:dyDescent="0.25">
      <c r="A229" s="600"/>
      <c r="B229" s="602" t="s">
        <v>836</v>
      </c>
      <c r="C229" s="560" t="s">
        <v>1578</v>
      </c>
      <c r="D229" s="603" t="s">
        <v>1672</v>
      </c>
      <c r="E229" s="562"/>
      <c r="F229" s="562">
        <v>0</v>
      </c>
      <c r="G229" s="720"/>
      <c r="H229" s="562">
        <v>0</v>
      </c>
      <c r="I229" s="562">
        <v>0</v>
      </c>
      <c r="J229" s="365"/>
      <c r="K229" s="741"/>
      <c r="L229" s="365"/>
      <c r="M229" s="365"/>
      <c r="N229" s="365"/>
      <c r="O229" s="365"/>
      <c r="P229" s="365"/>
      <c r="Q229" s="365"/>
      <c r="R229" s="365"/>
      <c r="S229" s="365"/>
      <c r="T229" s="365"/>
      <c r="U229" s="365"/>
      <c r="V229" s="365">
        <v>12557.2</v>
      </c>
      <c r="W229" s="741"/>
      <c r="X229" s="365"/>
      <c r="Y229" s="741"/>
      <c r="Z229" s="365"/>
      <c r="AA229" s="214" t="s">
        <v>1673</v>
      </c>
      <c r="AB229" s="467"/>
      <c r="AC229" s="472"/>
    </row>
    <row r="230" spans="1:29" ht="42" customHeight="1" x14ac:dyDescent="0.25">
      <c r="A230" s="600"/>
      <c r="B230" s="602"/>
      <c r="C230" s="560"/>
      <c r="D230" s="603"/>
      <c r="E230" s="562"/>
      <c r="F230" s="562"/>
      <c r="G230" s="720"/>
      <c r="H230" s="562"/>
      <c r="I230" s="562"/>
      <c r="J230" s="365"/>
      <c r="K230" s="741"/>
      <c r="L230" s="365"/>
      <c r="M230" s="365"/>
      <c r="N230" s="365"/>
      <c r="O230" s="365"/>
      <c r="P230" s="365"/>
      <c r="Q230" s="365"/>
      <c r="R230" s="365"/>
      <c r="S230" s="365"/>
      <c r="T230" s="365"/>
      <c r="U230" s="365"/>
      <c r="V230" s="365"/>
      <c r="W230" s="741"/>
      <c r="X230" s="365">
        <v>313063.2</v>
      </c>
      <c r="Y230" s="741"/>
      <c r="Z230" s="365"/>
      <c r="AA230" s="214" t="s">
        <v>1675</v>
      </c>
      <c r="AB230" s="467"/>
      <c r="AC230" s="472"/>
    </row>
    <row r="231" spans="1:29" ht="42" customHeight="1" x14ac:dyDescent="0.25">
      <c r="A231" s="600"/>
      <c r="B231" s="602"/>
      <c r="C231" s="560"/>
      <c r="D231" s="603"/>
      <c r="E231" s="562"/>
      <c r="F231" s="562"/>
      <c r="G231" s="720"/>
      <c r="H231" s="562"/>
      <c r="I231" s="562"/>
      <c r="J231" s="365">
        <f>698.6+1000</f>
        <v>1698.6</v>
      </c>
      <c r="K231" s="741"/>
      <c r="L231" s="365"/>
      <c r="M231" s="365"/>
      <c r="N231" s="365">
        <f>698.6+1000</f>
        <v>1698.6</v>
      </c>
      <c r="O231" s="365">
        <v>848.6</v>
      </c>
      <c r="P231" s="365"/>
      <c r="Q231" s="365"/>
      <c r="R231" s="365">
        <v>1698.6</v>
      </c>
      <c r="S231" s="365">
        <v>848.6</v>
      </c>
      <c r="T231" s="365"/>
      <c r="U231" s="365"/>
      <c r="V231" s="365"/>
      <c r="W231" s="741"/>
      <c r="X231" s="365"/>
      <c r="Y231" s="741"/>
      <c r="Z231" s="365"/>
      <c r="AA231" s="214" t="s">
        <v>1674</v>
      </c>
      <c r="AB231" s="467"/>
      <c r="AC231" s="467"/>
    </row>
    <row r="232" spans="1:29" ht="42" customHeight="1" x14ac:dyDescent="0.25">
      <c r="A232" s="600"/>
      <c r="B232" s="602"/>
      <c r="C232" s="560"/>
      <c r="D232" s="603"/>
      <c r="E232" s="562"/>
      <c r="F232" s="562"/>
      <c r="G232" s="720"/>
      <c r="H232" s="562"/>
      <c r="I232" s="562"/>
      <c r="J232" s="365">
        <v>67273.600000000006</v>
      </c>
      <c r="K232" s="741"/>
      <c r="L232" s="365"/>
      <c r="M232" s="365"/>
      <c r="N232" s="365">
        <v>67273.600000000006</v>
      </c>
      <c r="O232" s="199">
        <v>60215.7</v>
      </c>
      <c r="P232" s="199"/>
      <c r="Q232" s="199"/>
      <c r="R232" s="199">
        <v>67273.600000000006</v>
      </c>
      <c r="S232" s="199">
        <v>60215.7</v>
      </c>
      <c r="T232" s="199"/>
      <c r="U232" s="199"/>
      <c r="V232" s="199"/>
      <c r="W232" s="721"/>
      <c r="X232" s="365"/>
      <c r="Y232" s="741"/>
      <c r="Z232" s="365"/>
      <c r="AA232" s="214" t="s">
        <v>1676</v>
      </c>
      <c r="AB232" s="467"/>
      <c r="AC232" s="472"/>
    </row>
    <row r="233" spans="1:29" ht="42" customHeight="1" x14ac:dyDescent="0.25">
      <c r="A233" s="600"/>
      <c r="B233" s="604" t="s">
        <v>837</v>
      </c>
      <c r="C233" s="605"/>
      <c r="D233" s="312"/>
      <c r="E233" s="312"/>
      <c r="F233" s="463">
        <f t="shared" ref="F233:Z233" si="67">SUM(F229:F232)</f>
        <v>0</v>
      </c>
      <c r="G233" s="718"/>
      <c r="H233" s="463">
        <f t="shared" si="67"/>
        <v>0</v>
      </c>
      <c r="I233" s="463">
        <f t="shared" si="67"/>
        <v>0</v>
      </c>
      <c r="J233" s="199">
        <f t="shared" si="67"/>
        <v>68972.200000000012</v>
      </c>
      <c r="K233" s="721"/>
      <c r="L233" s="199">
        <f t="shared" si="67"/>
        <v>0</v>
      </c>
      <c r="M233" s="199">
        <f t="shared" si="67"/>
        <v>0</v>
      </c>
      <c r="N233" s="199">
        <f t="shared" si="67"/>
        <v>68972.200000000012</v>
      </c>
      <c r="O233" s="199">
        <f t="shared" si="67"/>
        <v>61064.299999999996</v>
      </c>
      <c r="P233" s="199">
        <f t="shared" si="67"/>
        <v>0</v>
      </c>
      <c r="Q233" s="199">
        <f t="shared" si="67"/>
        <v>0</v>
      </c>
      <c r="R233" s="199">
        <f t="shared" si="67"/>
        <v>68972.200000000012</v>
      </c>
      <c r="S233" s="199">
        <f t="shared" si="67"/>
        <v>61064.299999999996</v>
      </c>
      <c r="T233" s="199">
        <f t="shared" si="67"/>
        <v>0</v>
      </c>
      <c r="U233" s="199">
        <f t="shared" si="67"/>
        <v>0</v>
      </c>
      <c r="V233" s="199">
        <f t="shared" si="67"/>
        <v>12557.2</v>
      </c>
      <c r="W233" s="721"/>
      <c r="X233" s="199">
        <f t="shared" si="67"/>
        <v>313063.2</v>
      </c>
      <c r="Y233" s="721"/>
      <c r="Z233" s="199">
        <f t="shared" si="67"/>
        <v>0</v>
      </c>
      <c r="AA233" s="314"/>
      <c r="AB233" s="472"/>
      <c r="AC233" s="472"/>
    </row>
    <row r="234" spans="1:29" ht="42" customHeight="1" x14ac:dyDescent="0.25">
      <c r="A234" s="600"/>
      <c r="B234" s="602" t="s">
        <v>838</v>
      </c>
      <c r="C234" s="560" t="s">
        <v>1578</v>
      </c>
      <c r="D234" s="603" t="s">
        <v>1672</v>
      </c>
      <c r="E234" s="603"/>
      <c r="F234" s="559">
        <v>0</v>
      </c>
      <c r="G234" s="718"/>
      <c r="H234" s="559">
        <v>0</v>
      </c>
      <c r="I234" s="559"/>
      <c r="J234" s="199"/>
      <c r="K234" s="721"/>
      <c r="L234" s="199"/>
      <c r="M234" s="199"/>
      <c r="N234" s="199"/>
      <c r="O234" s="199"/>
      <c r="P234" s="199"/>
      <c r="Q234" s="199"/>
      <c r="R234" s="199"/>
      <c r="S234" s="199"/>
      <c r="T234" s="199"/>
      <c r="U234" s="199"/>
      <c r="V234" s="199">
        <v>9914.7999999999993</v>
      </c>
      <c r="W234" s="721"/>
      <c r="X234" s="199"/>
      <c r="Y234" s="721"/>
      <c r="Z234" s="199"/>
      <c r="AA234" s="214" t="s">
        <v>1673</v>
      </c>
      <c r="AB234" s="472"/>
      <c r="AC234" s="472"/>
    </row>
    <row r="235" spans="1:29" ht="42" customHeight="1" x14ac:dyDescent="0.25">
      <c r="A235" s="600"/>
      <c r="B235" s="602"/>
      <c r="C235" s="560"/>
      <c r="D235" s="603"/>
      <c r="E235" s="603"/>
      <c r="F235" s="559"/>
      <c r="G235" s="718"/>
      <c r="H235" s="559"/>
      <c r="I235" s="559"/>
      <c r="J235" s="199"/>
      <c r="K235" s="721"/>
      <c r="L235" s="199"/>
      <c r="M235" s="199"/>
      <c r="N235" s="199"/>
      <c r="O235" s="199"/>
      <c r="P235" s="199"/>
      <c r="Q235" s="199"/>
      <c r="R235" s="199"/>
      <c r="S235" s="199"/>
      <c r="T235" s="199"/>
      <c r="U235" s="199"/>
      <c r="V235" s="199">
        <v>10375.200000000001</v>
      </c>
      <c r="W235" s="721"/>
      <c r="X235" s="199"/>
      <c r="Y235" s="721"/>
      <c r="Z235" s="199"/>
      <c r="AA235" s="214" t="s">
        <v>1677</v>
      </c>
      <c r="AB235" s="472"/>
      <c r="AC235" s="472"/>
    </row>
    <row r="236" spans="1:29" ht="42" customHeight="1" x14ac:dyDescent="0.25">
      <c r="A236" s="600"/>
      <c r="B236" s="602"/>
      <c r="C236" s="560"/>
      <c r="D236" s="603"/>
      <c r="E236" s="603"/>
      <c r="F236" s="559"/>
      <c r="G236" s="718"/>
      <c r="H236" s="559"/>
      <c r="I236" s="559"/>
      <c r="J236" s="199">
        <v>950</v>
      </c>
      <c r="K236" s="721"/>
      <c r="L236" s="199"/>
      <c r="M236" s="467"/>
      <c r="N236" s="199">
        <v>950</v>
      </c>
      <c r="O236" s="199">
        <v>950</v>
      </c>
      <c r="P236" s="199"/>
      <c r="Q236" s="199"/>
      <c r="R236" s="199">
        <v>950</v>
      </c>
      <c r="S236" s="199">
        <v>950</v>
      </c>
      <c r="T236" s="199"/>
      <c r="U236" s="199"/>
      <c r="V236" s="199"/>
      <c r="W236" s="721"/>
      <c r="X236" s="199"/>
      <c r="Y236" s="721"/>
      <c r="Z236" s="467"/>
      <c r="AA236" s="214" t="s">
        <v>1674</v>
      </c>
      <c r="AB236" s="472"/>
      <c r="AC236" s="472"/>
    </row>
    <row r="237" spans="1:29" ht="42" customHeight="1" x14ac:dyDescent="0.25">
      <c r="A237" s="600"/>
      <c r="B237" s="604" t="s">
        <v>838</v>
      </c>
      <c r="C237" s="605"/>
      <c r="D237" s="312"/>
      <c r="E237" s="312"/>
      <c r="F237" s="463">
        <f>F234</f>
        <v>0</v>
      </c>
      <c r="G237" s="718"/>
      <c r="H237" s="463">
        <f>H234</f>
        <v>0</v>
      </c>
      <c r="I237" s="463">
        <f>I234</f>
        <v>0</v>
      </c>
      <c r="J237" s="199">
        <f t="shared" ref="J237:Z237" si="68">SUM(J234:J236)</f>
        <v>950</v>
      </c>
      <c r="K237" s="721"/>
      <c r="L237" s="199">
        <f t="shared" si="68"/>
        <v>0</v>
      </c>
      <c r="M237" s="199">
        <f t="shared" si="68"/>
        <v>0</v>
      </c>
      <c r="N237" s="199">
        <f t="shared" si="68"/>
        <v>950</v>
      </c>
      <c r="O237" s="199">
        <f t="shared" si="68"/>
        <v>950</v>
      </c>
      <c r="P237" s="199">
        <f t="shared" si="68"/>
        <v>0</v>
      </c>
      <c r="Q237" s="199">
        <f t="shared" si="68"/>
        <v>0</v>
      </c>
      <c r="R237" s="199">
        <f t="shared" si="68"/>
        <v>950</v>
      </c>
      <c r="S237" s="199">
        <f t="shared" si="68"/>
        <v>950</v>
      </c>
      <c r="T237" s="199">
        <f t="shared" si="68"/>
        <v>0</v>
      </c>
      <c r="U237" s="199">
        <f t="shared" si="68"/>
        <v>0</v>
      </c>
      <c r="V237" s="199">
        <f t="shared" si="68"/>
        <v>20290</v>
      </c>
      <c r="W237" s="721"/>
      <c r="X237" s="199">
        <f t="shared" si="68"/>
        <v>0</v>
      </c>
      <c r="Y237" s="721"/>
      <c r="Z237" s="199">
        <f t="shared" si="68"/>
        <v>0</v>
      </c>
      <c r="AA237" s="367"/>
      <c r="AB237" s="472"/>
      <c r="AC237" s="472"/>
    </row>
    <row r="238" spans="1:29" ht="42" customHeight="1" x14ac:dyDescent="0.25">
      <c r="A238" s="600"/>
      <c r="B238" s="594" t="s">
        <v>1365</v>
      </c>
      <c r="C238" s="595"/>
      <c r="D238" s="472"/>
      <c r="E238" s="472"/>
      <c r="F238" s="463">
        <f t="shared" ref="F238:Z238" si="69">F237+F233+F228</f>
        <v>0</v>
      </c>
      <c r="G238" s="718"/>
      <c r="H238" s="463">
        <f t="shared" si="69"/>
        <v>0</v>
      </c>
      <c r="I238" s="463">
        <f t="shared" si="69"/>
        <v>0</v>
      </c>
      <c r="J238" s="199">
        <f t="shared" si="69"/>
        <v>71601.900000000009</v>
      </c>
      <c r="K238" s="721"/>
      <c r="L238" s="199">
        <f t="shared" si="69"/>
        <v>0</v>
      </c>
      <c r="M238" s="199">
        <f t="shared" si="69"/>
        <v>0</v>
      </c>
      <c r="N238" s="199">
        <f t="shared" si="69"/>
        <v>71601.900000000009</v>
      </c>
      <c r="O238" s="199">
        <f>O237+O233+O228</f>
        <v>63084.7</v>
      </c>
      <c r="P238" s="199">
        <f t="shared" ref="P238:U238" si="70">P237+P233+P228</f>
        <v>0</v>
      </c>
      <c r="Q238" s="199">
        <f t="shared" si="70"/>
        <v>0</v>
      </c>
      <c r="R238" s="199">
        <f t="shared" si="70"/>
        <v>71601.900000000009</v>
      </c>
      <c r="S238" s="199">
        <f t="shared" si="70"/>
        <v>63084.7</v>
      </c>
      <c r="T238" s="199">
        <f t="shared" si="70"/>
        <v>0</v>
      </c>
      <c r="U238" s="199">
        <f t="shared" si="70"/>
        <v>0</v>
      </c>
      <c r="V238" s="199">
        <f t="shared" si="69"/>
        <v>34576.199999999997</v>
      </c>
      <c r="W238" s="721"/>
      <c r="X238" s="199">
        <f t="shared" si="69"/>
        <v>313063.2</v>
      </c>
      <c r="Y238" s="721"/>
      <c r="Z238" s="199">
        <f t="shared" si="69"/>
        <v>0</v>
      </c>
      <c r="AA238" s="367" t="s">
        <v>1196</v>
      </c>
      <c r="AB238" s="472"/>
      <c r="AC238" s="472"/>
    </row>
    <row r="239" spans="1:29" ht="42" customHeight="1" x14ac:dyDescent="0.25">
      <c r="A239" s="600"/>
      <c r="B239" s="602" t="s">
        <v>834</v>
      </c>
      <c r="C239" s="560" t="s">
        <v>1678</v>
      </c>
      <c r="D239" s="603" t="s">
        <v>1679</v>
      </c>
      <c r="E239" s="465" t="s">
        <v>1664</v>
      </c>
      <c r="F239" s="467">
        <v>169383.7</v>
      </c>
      <c r="G239" s="720"/>
      <c r="H239" s="467">
        <v>169383.7</v>
      </c>
      <c r="I239" s="467"/>
      <c r="J239" s="365">
        <v>3643.9</v>
      </c>
      <c r="K239" s="741"/>
      <c r="L239" s="365">
        <v>3643.9</v>
      </c>
      <c r="M239" s="365">
        <v>3643.9</v>
      </c>
      <c r="N239" s="365"/>
      <c r="O239" s="365"/>
      <c r="P239" s="365"/>
      <c r="Q239" s="365"/>
      <c r="R239" s="365"/>
      <c r="S239" s="365"/>
      <c r="T239" s="365">
        <v>3643.9</v>
      </c>
      <c r="U239" s="365">
        <v>3643.9</v>
      </c>
      <c r="V239" s="365"/>
      <c r="W239" s="741"/>
      <c r="X239" s="365"/>
      <c r="Y239" s="741"/>
      <c r="Z239" s="365"/>
      <c r="AA239" s="217" t="s">
        <v>1680</v>
      </c>
      <c r="AB239" s="467"/>
      <c r="AC239" s="472" t="s">
        <v>1681</v>
      </c>
    </row>
    <row r="240" spans="1:29" ht="42" customHeight="1" x14ac:dyDescent="0.25">
      <c r="A240" s="600"/>
      <c r="B240" s="602"/>
      <c r="C240" s="560"/>
      <c r="D240" s="603"/>
      <c r="E240" s="761" t="s">
        <v>1682</v>
      </c>
      <c r="F240" s="467">
        <v>279390</v>
      </c>
      <c r="G240" s="720">
        <v>279390</v>
      </c>
      <c r="H240" s="467">
        <v>279390</v>
      </c>
      <c r="I240" s="467"/>
      <c r="J240" s="365"/>
      <c r="K240" s="741"/>
      <c r="L240" s="365"/>
      <c r="M240" s="365"/>
      <c r="N240" s="365"/>
      <c r="O240" s="365"/>
      <c r="P240" s="365"/>
      <c r="Q240" s="365"/>
      <c r="R240" s="365"/>
      <c r="S240" s="365"/>
      <c r="T240" s="365"/>
      <c r="U240" s="365"/>
      <c r="V240" s="365"/>
      <c r="W240" s="741"/>
      <c r="X240" s="365"/>
      <c r="Y240" s="741"/>
      <c r="Z240" s="365"/>
      <c r="AA240" s="217"/>
      <c r="AB240" s="467"/>
      <c r="AC240" s="472"/>
    </row>
    <row r="241" spans="1:29" ht="42" customHeight="1" x14ac:dyDescent="0.25">
      <c r="A241" s="600"/>
      <c r="B241" s="602"/>
      <c r="C241" s="560"/>
      <c r="D241" s="603"/>
      <c r="E241" s="852" t="s">
        <v>1670</v>
      </c>
      <c r="F241" s="562">
        <v>470051</v>
      </c>
      <c r="G241" s="720"/>
      <c r="H241" s="562">
        <v>470051</v>
      </c>
      <c r="I241" s="562">
        <v>0</v>
      </c>
      <c r="J241" s="365"/>
      <c r="K241" s="741"/>
      <c r="L241" s="365"/>
      <c r="M241" s="365"/>
      <c r="N241" s="365"/>
      <c r="O241" s="365"/>
      <c r="P241" s="365"/>
      <c r="Q241" s="365"/>
      <c r="R241" s="365"/>
      <c r="S241" s="365"/>
      <c r="T241" s="365"/>
      <c r="U241" s="365"/>
      <c r="V241" s="365">
        <v>3053.9</v>
      </c>
      <c r="W241" s="741"/>
      <c r="X241" s="365"/>
      <c r="Y241" s="741"/>
      <c r="Z241" s="365"/>
      <c r="AA241" s="217" t="s">
        <v>1683</v>
      </c>
      <c r="AB241" s="467"/>
      <c r="AC241" s="472"/>
    </row>
    <row r="242" spans="1:29" ht="42" customHeight="1" x14ac:dyDescent="0.25">
      <c r="A242" s="600"/>
      <c r="B242" s="602"/>
      <c r="C242" s="560"/>
      <c r="D242" s="603"/>
      <c r="E242" s="852"/>
      <c r="F242" s="562"/>
      <c r="G242" s="720"/>
      <c r="H242" s="562"/>
      <c r="I242" s="562"/>
      <c r="J242" s="365">
        <v>10001.299999999999</v>
      </c>
      <c r="K242" s="741"/>
      <c r="L242" s="365"/>
      <c r="M242" s="365"/>
      <c r="N242" s="365">
        <v>10001.299999999999</v>
      </c>
      <c r="O242" s="365"/>
      <c r="P242" s="365"/>
      <c r="Q242" s="365"/>
      <c r="R242" s="365">
        <v>10001.299999999999</v>
      </c>
      <c r="S242" s="365"/>
      <c r="T242" s="365"/>
      <c r="U242" s="365"/>
      <c r="V242" s="365"/>
      <c r="W242" s="741"/>
      <c r="X242" s="365"/>
      <c r="Y242" s="741"/>
      <c r="Z242" s="467"/>
      <c r="AA242" s="217" t="s">
        <v>1684</v>
      </c>
      <c r="AB242" s="471" t="s">
        <v>1230</v>
      </c>
      <c r="AC242" s="472"/>
    </row>
    <row r="243" spans="1:29" ht="42" customHeight="1" x14ac:dyDescent="0.25">
      <c r="A243" s="600"/>
      <c r="B243" s="602"/>
      <c r="C243" s="560"/>
      <c r="D243" s="603"/>
      <c r="E243" s="852"/>
      <c r="F243" s="562"/>
      <c r="G243" s="720"/>
      <c r="H243" s="562"/>
      <c r="I243" s="562"/>
      <c r="J243" s="365">
        <f>5208.1+2469.2</f>
        <v>7677.3</v>
      </c>
      <c r="K243" s="741"/>
      <c r="L243" s="365"/>
      <c r="M243" s="365"/>
      <c r="N243" s="365">
        <f>5208.1+2469.2</f>
        <v>7677.3</v>
      </c>
      <c r="O243" s="365">
        <f>5208.1+2469.2</f>
        <v>7677.3</v>
      </c>
      <c r="P243" s="365"/>
      <c r="Q243" s="365"/>
      <c r="R243" s="365">
        <v>7677.3</v>
      </c>
      <c r="S243" s="365">
        <v>7677.3</v>
      </c>
      <c r="T243" s="365"/>
      <c r="U243" s="365"/>
      <c r="V243" s="365"/>
      <c r="W243" s="741"/>
      <c r="X243" s="365"/>
      <c r="Y243" s="741"/>
      <c r="Z243" s="365"/>
      <c r="AA243" s="217" t="s">
        <v>1685</v>
      </c>
      <c r="AB243" s="471" t="s">
        <v>1230</v>
      </c>
      <c r="AC243" s="472"/>
    </row>
    <row r="244" spans="1:29" ht="42" customHeight="1" x14ac:dyDescent="0.25">
      <c r="A244" s="600"/>
      <c r="B244" s="602"/>
      <c r="C244" s="560"/>
      <c r="D244" s="603"/>
      <c r="E244" s="761" t="s">
        <v>1686</v>
      </c>
      <c r="F244" s="467">
        <v>116176</v>
      </c>
      <c r="G244" s="720">
        <v>116176</v>
      </c>
      <c r="H244" s="467">
        <v>116176</v>
      </c>
      <c r="I244" s="467">
        <v>0</v>
      </c>
      <c r="J244" s="365">
        <v>190.2</v>
      </c>
      <c r="K244" s="741">
        <v>190.2</v>
      </c>
      <c r="L244" s="365"/>
      <c r="M244" s="365"/>
      <c r="N244" s="365">
        <v>190.2</v>
      </c>
      <c r="O244" s="365"/>
      <c r="P244" s="365"/>
      <c r="Q244" s="365"/>
      <c r="R244" s="365">
        <v>190.2</v>
      </c>
      <c r="S244" s="365"/>
      <c r="T244" s="365"/>
      <c r="U244" s="365"/>
      <c r="V244" s="365"/>
      <c r="W244" s="741"/>
      <c r="X244" s="365"/>
      <c r="Y244" s="741"/>
      <c r="Z244" s="365"/>
      <c r="AA244" s="217" t="s">
        <v>1687</v>
      </c>
      <c r="AB244" s="471" t="s">
        <v>1230</v>
      </c>
      <c r="AC244" s="472"/>
    </row>
    <row r="245" spans="1:29" ht="42" customHeight="1" x14ac:dyDescent="0.25">
      <c r="A245" s="600"/>
      <c r="B245" s="604" t="s">
        <v>835</v>
      </c>
      <c r="C245" s="605"/>
      <c r="D245" s="312"/>
      <c r="E245" s="312"/>
      <c r="F245" s="467">
        <f>SUM(F239:F244)</f>
        <v>1035000.7</v>
      </c>
      <c r="G245" s="720">
        <f t="shared" ref="G245:Z245" si="71">SUM(G239:G244)</f>
        <v>395566</v>
      </c>
      <c r="H245" s="467">
        <f t="shared" si="71"/>
        <v>1035000.7</v>
      </c>
      <c r="I245" s="467">
        <f t="shared" si="71"/>
        <v>0</v>
      </c>
      <c r="J245" s="467">
        <f t="shared" si="71"/>
        <v>21512.7</v>
      </c>
      <c r="K245" s="720">
        <f t="shared" si="71"/>
        <v>190.2</v>
      </c>
      <c r="L245" s="467">
        <f t="shared" si="71"/>
        <v>3643.9</v>
      </c>
      <c r="M245" s="467">
        <f t="shared" si="71"/>
        <v>3643.9</v>
      </c>
      <c r="N245" s="467">
        <f t="shared" si="71"/>
        <v>17868.8</v>
      </c>
      <c r="O245" s="467">
        <f t="shared" si="71"/>
        <v>7677.3</v>
      </c>
      <c r="P245" s="467">
        <f t="shared" si="71"/>
        <v>0</v>
      </c>
      <c r="Q245" s="467">
        <f t="shared" si="71"/>
        <v>0</v>
      </c>
      <c r="R245" s="467">
        <f t="shared" si="71"/>
        <v>17868.8</v>
      </c>
      <c r="S245" s="467">
        <f t="shared" si="71"/>
        <v>7677.3</v>
      </c>
      <c r="T245" s="467">
        <f t="shared" si="71"/>
        <v>3643.9</v>
      </c>
      <c r="U245" s="467">
        <f t="shared" si="71"/>
        <v>3643.9</v>
      </c>
      <c r="V245" s="467">
        <f t="shared" si="71"/>
        <v>3053.9</v>
      </c>
      <c r="W245" s="720">
        <f t="shared" si="71"/>
        <v>0</v>
      </c>
      <c r="X245" s="467">
        <f t="shared" si="71"/>
        <v>0</v>
      </c>
      <c r="Y245" s="720">
        <f t="shared" si="71"/>
        <v>0</v>
      </c>
      <c r="Z245" s="467">
        <f t="shared" si="71"/>
        <v>0</v>
      </c>
      <c r="AA245" s="467"/>
      <c r="AB245" s="471"/>
      <c r="AC245" s="215"/>
    </row>
    <row r="246" spans="1:29" ht="42" customHeight="1" x14ac:dyDescent="0.25">
      <c r="A246" s="600"/>
      <c r="B246" s="602" t="s">
        <v>836</v>
      </c>
      <c r="C246" s="560" t="s">
        <v>1678</v>
      </c>
      <c r="D246" s="603" t="s">
        <v>1679</v>
      </c>
      <c r="E246" s="603" t="s">
        <v>1664</v>
      </c>
      <c r="F246" s="562">
        <f>H246+I246</f>
        <v>128416</v>
      </c>
      <c r="G246" s="720"/>
      <c r="H246" s="562">
        <v>63888</v>
      </c>
      <c r="I246" s="562">
        <v>64528</v>
      </c>
      <c r="J246" s="365">
        <v>5170.8</v>
      </c>
      <c r="K246" s="741"/>
      <c r="L246" s="365">
        <v>5170.8</v>
      </c>
      <c r="M246" s="365">
        <v>5170.8</v>
      </c>
      <c r="N246" s="365"/>
      <c r="O246" s="365"/>
      <c r="P246" s="365"/>
      <c r="Q246" s="365"/>
      <c r="R246" s="365"/>
      <c r="S246" s="365"/>
      <c r="T246" s="365">
        <v>5170.8</v>
      </c>
      <c r="U246" s="365">
        <v>5170.8</v>
      </c>
      <c r="V246" s="365"/>
      <c r="W246" s="741"/>
      <c r="X246" s="365"/>
      <c r="Y246" s="741"/>
      <c r="Z246" s="365"/>
      <c r="AA246" s="217" t="s">
        <v>1680</v>
      </c>
      <c r="AB246" s="471"/>
      <c r="AC246" s="472" t="s">
        <v>1681</v>
      </c>
    </row>
    <row r="247" spans="1:29" ht="42" customHeight="1" x14ac:dyDescent="0.25">
      <c r="A247" s="600"/>
      <c r="B247" s="602"/>
      <c r="C247" s="560"/>
      <c r="D247" s="603"/>
      <c r="E247" s="603"/>
      <c r="F247" s="562"/>
      <c r="G247" s="720"/>
      <c r="H247" s="562"/>
      <c r="I247" s="562"/>
      <c r="J247" s="365">
        <v>13</v>
      </c>
      <c r="K247" s="741"/>
      <c r="L247" s="365">
        <v>13</v>
      </c>
      <c r="M247" s="365">
        <v>13</v>
      </c>
      <c r="N247" s="365"/>
      <c r="O247" s="365"/>
      <c r="P247" s="365">
        <v>13</v>
      </c>
      <c r="Q247" s="365">
        <v>13</v>
      </c>
      <c r="R247" s="365"/>
      <c r="S247" s="365"/>
      <c r="T247" s="365"/>
      <c r="U247" s="365"/>
      <c r="V247" s="365"/>
      <c r="W247" s="741"/>
      <c r="X247" s="365"/>
      <c r="Y247" s="741"/>
      <c r="Z247" s="365"/>
      <c r="AA247" s="217" t="s">
        <v>1688</v>
      </c>
      <c r="AB247" s="471"/>
      <c r="AC247" s="472"/>
    </row>
    <row r="248" spans="1:29" ht="42" customHeight="1" x14ac:dyDescent="0.25">
      <c r="A248" s="600"/>
      <c r="B248" s="602"/>
      <c r="C248" s="560"/>
      <c r="D248" s="603"/>
      <c r="E248" s="603"/>
      <c r="F248" s="562"/>
      <c r="G248" s="720"/>
      <c r="H248" s="562"/>
      <c r="I248" s="562"/>
      <c r="J248" s="365">
        <v>1261.9000000000001</v>
      </c>
      <c r="K248" s="741"/>
      <c r="L248" s="365"/>
      <c r="M248" s="365"/>
      <c r="N248" s="365">
        <v>1261.9000000000001</v>
      </c>
      <c r="O248" s="365">
        <v>1261.9000000000001</v>
      </c>
      <c r="P248" s="365"/>
      <c r="Q248" s="365"/>
      <c r="R248" s="365">
        <v>1261.9000000000001</v>
      </c>
      <c r="S248" s="365">
        <v>1261.9000000000001</v>
      </c>
      <c r="T248" s="365"/>
      <c r="U248" s="365"/>
      <c r="V248" s="365"/>
      <c r="W248" s="741"/>
      <c r="X248" s="365"/>
      <c r="Y248" s="741"/>
      <c r="Z248" s="365"/>
      <c r="AA248" s="217" t="s">
        <v>1689</v>
      </c>
      <c r="AB248" s="471"/>
      <c r="AC248" s="472"/>
    </row>
    <row r="249" spans="1:29" ht="42" customHeight="1" x14ac:dyDescent="0.25">
      <c r="A249" s="600"/>
      <c r="B249" s="602"/>
      <c r="C249" s="560"/>
      <c r="D249" s="603"/>
      <c r="E249" s="603"/>
      <c r="F249" s="562"/>
      <c r="G249" s="720"/>
      <c r="H249" s="562"/>
      <c r="I249" s="562"/>
      <c r="J249" s="365">
        <v>613.9</v>
      </c>
      <c r="K249" s="741"/>
      <c r="L249" s="365"/>
      <c r="M249" s="365"/>
      <c r="N249" s="365">
        <v>613.9</v>
      </c>
      <c r="O249" s="365">
        <v>613.9</v>
      </c>
      <c r="P249" s="365"/>
      <c r="Q249" s="365"/>
      <c r="R249" s="365">
        <v>613.9</v>
      </c>
      <c r="S249" s="365">
        <v>613.9</v>
      </c>
      <c r="T249" s="365"/>
      <c r="U249" s="365"/>
      <c r="V249" s="365"/>
      <c r="W249" s="741"/>
      <c r="X249" s="365"/>
      <c r="Y249" s="741"/>
      <c r="Z249" s="365"/>
      <c r="AA249" s="217" t="s">
        <v>1690</v>
      </c>
      <c r="AB249" s="471"/>
      <c r="AC249" s="472"/>
    </row>
    <row r="250" spans="1:29" ht="48" customHeight="1" x14ac:dyDescent="0.25">
      <c r="A250" s="600"/>
      <c r="B250" s="602"/>
      <c r="C250" s="560"/>
      <c r="D250" s="603"/>
      <c r="E250" s="761" t="s">
        <v>1682</v>
      </c>
      <c r="F250" s="467">
        <f>H250+I250</f>
        <v>117799</v>
      </c>
      <c r="G250" s="720">
        <v>117799</v>
      </c>
      <c r="H250" s="467">
        <v>85163</v>
      </c>
      <c r="I250" s="467">
        <v>32636</v>
      </c>
      <c r="J250" s="365"/>
      <c r="K250" s="741"/>
      <c r="L250" s="365"/>
      <c r="M250" s="365"/>
      <c r="N250" s="365"/>
      <c r="O250" s="365"/>
      <c r="P250" s="365"/>
      <c r="Q250" s="365"/>
      <c r="R250" s="365"/>
      <c r="S250" s="365"/>
      <c r="T250" s="365"/>
      <c r="U250" s="365"/>
      <c r="V250" s="365"/>
      <c r="W250" s="741"/>
      <c r="X250" s="365"/>
      <c r="Y250" s="741"/>
      <c r="Z250" s="365"/>
      <c r="AA250" s="217"/>
      <c r="AB250" s="471"/>
      <c r="AC250" s="472"/>
    </row>
    <row r="251" spans="1:29" ht="48" customHeight="1" x14ac:dyDescent="0.25">
      <c r="A251" s="600"/>
      <c r="B251" s="602"/>
      <c r="C251" s="560"/>
      <c r="D251" s="603"/>
      <c r="E251" s="761" t="s">
        <v>1691</v>
      </c>
      <c r="F251" s="467">
        <f>H251+I251</f>
        <v>23808</v>
      </c>
      <c r="G251" s="720">
        <v>23808</v>
      </c>
      <c r="H251" s="467">
        <v>4889</v>
      </c>
      <c r="I251" s="467">
        <v>18919</v>
      </c>
      <c r="J251" s="365"/>
      <c r="K251" s="741"/>
      <c r="L251" s="365"/>
      <c r="M251" s="365"/>
      <c r="N251" s="365"/>
      <c r="O251" s="365"/>
      <c r="P251" s="365"/>
      <c r="Q251" s="365"/>
      <c r="R251" s="365"/>
      <c r="S251" s="365"/>
      <c r="T251" s="365"/>
      <c r="U251" s="365"/>
      <c r="V251" s="365"/>
      <c r="W251" s="741"/>
      <c r="X251" s="365"/>
      <c r="Y251" s="741"/>
      <c r="Z251" s="365"/>
      <c r="AA251" s="217"/>
      <c r="AB251" s="471"/>
      <c r="AC251" s="472"/>
    </row>
    <row r="252" spans="1:29" ht="48" customHeight="1" x14ac:dyDescent="0.25">
      <c r="A252" s="600"/>
      <c r="B252" s="602"/>
      <c r="C252" s="560"/>
      <c r="D252" s="603"/>
      <c r="E252" s="761" t="s">
        <v>1686</v>
      </c>
      <c r="F252" s="467">
        <f>H252+I252</f>
        <v>193311</v>
      </c>
      <c r="G252" s="720">
        <v>193311</v>
      </c>
      <c r="H252" s="467">
        <v>193311</v>
      </c>
      <c r="I252" s="467">
        <v>0</v>
      </c>
      <c r="J252" s="365"/>
      <c r="K252" s="741"/>
      <c r="L252" s="365"/>
      <c r="M252" s="365"/>
      <c r="N252" s="365"/>
      <c r="O252" s="365"/>
      <c r="P252" s="365"/>
      <c r="Q252" s="365"/>
      <c r="R252" s="365"/>
      <c r="S252" s="365"/>
      <c r="T252" s="365"/>
      <c r="U252" s="365"/>
      <c r="V252" s="365"/>
      <c r="W252" s="741"/>
      <c r="X252" s="365"/>
      <c r="Y252" s="741"/>
      <c r="Z252" s="365"/>
      <c r="AA252" s="217"/>
      <c r="AB252" s="471"/>
      <c r="AC252" s="472"/>
    </row>
    <row r="253" spans="1:29" ht="42" customHeight="1" x14ac:dyDescent="0.25">
      <c r="A253" s="600"/>
      <c r="B253" s="602"/>
      <c r="C253" s="560"/>
      <c r="D253" s="603"/>
      <c r="E253" s="852" t="s">
        <v>1670</v>
      </c>
      <c r="F253" s="562">
        <f>H253+I253</f>
        <v>707423</v>
      </c>
      <c r="G253" s="720"/>
      <c r="H253" s="562">
        <v>581834</v>
      </c>
      <c r="I253" s="562">
        <v>125589</v>
      </c>
      <c r="J253" s="365"/>
      <c r="K253" s="741"/>
      <c r="L253" s="365"/>
      <c r="M253" s="365"/>
      <c r="N253" s="365"/>
      <c r="O253" s="365"/>
      <c r="P253" s="365"/>
      <c r="Q253" s="365"/>
      <c r="R253" s="365"/>
      <c r="S253" s="365"/>
      <c r="T253" s="365"/>
      <c r="U253" s="365"/>
      <c r="V253" s="365">
        <v>5480.8</v>
      </c>
      <c r="W253" s="741"/>
      <c r="X253" s="365"/>
      <c r="Y253" s="741"/>
      <c r="Z253" s="365"/>
      <c r="AA253" s="217" t="s">
        <v>1683</v>
      </c>
      <c r="AB253" s="471"/>
      <c r="AC253" s="472"/>
    </row>
    <row r="254" spans="1:29" ht="42" customHeight="1" x14ac:dyDescent="0.25">
      <c r="A254" s="600"/>
      <c r="B254" s="602"/>
      <c r="C254" s="560"/>
      <c r="D254" s="603"/>
      <c r="E254" s="852"/>
      <c r="F254" s="562"/>
      <c r="G254" s="720"/>
      <c r="H254" s="562"/>
      <c r="I254" s="562"/>
      <c r="J254" s="365">
        <f>3561+1750</f>
        <v>5311</v>
      </c>
      <c r="K254" s="741"/>
      <c r="L254" s="365"/>
      <c r="M254" s="365"/>
      <c r="N254" s="365">
        <f>3561+1750</f>
        <v>5311</v>
      </c>
      <c r="O254" s="365">
        <f>3561+1750</f>
        <v>5311</v>
      </c>
      <c r="P254" s="365"/>
      <c r="Q254" s="365"/>
      <c r="R254" s="365">
        <v>5311</v>
      </c>
      <c r="S254" s="365">
        <v>5311</v>
      </c>
      <c r="T254" s="365"/>
      <c r="U254" s="365"/>
      <c r="V254" s="365"/>
      <c r="W254" s="741"/>
      <c r="X254" s="365"/>
      <c r="Y254" s="741"/>
      <c r="Z254" s="365"/>
      <c r="AA254" s="217" t="s">
        <v>1685</v>
      </c>
      <c r="AB254" s="471" t="s">
        <v>1230</v>
      </c>
      <c r="AC254" s="472"/>
    </row>
    <row r="255" spans="1:29" ht="42" customHeight="1" x14ac:dyDescent="0.25">
      <c r="A255" s="600"/>
      <c r="B255" s="604" t="s">
        <v>837</v>
      </c>
      <c r="C255" s="605"/>
      <c r="D255" s="312"/>
      <c r="E255" s="745"/>
      <c r="F255" s="463">
        <f t="shared" ref="F255:Z255" si="72">SUM(F246:F254)</f>
        <v>1170757</v>
      </c>
      <c r="G255" s="718">
        <f t="shared" si="72"/>
        <v>334918</v>
      </c>
      <c r="H255" s="463">
        <f t="shared" si="72"/>
        <v>929085</v>
      </c>
      <c r="I255" s="463">
        <f t="shared" si="72"/>
        <v>241672</v>
      </c>
      <c r="J255" s="199">
        <f t="shared" si="72"/>
        <v>12370.6</v>
      </c>
      <c r="K255" s="721">
        <f t="shared" si="72"/>
        <v>0</v>
      </c>
      <c r="L255" s="199">
        <f t="shared" si="72"/>
        <v>5183.8</v>
      </c>
      <c r="M255" s="199">
        <f t="shared" si="72"/>
        <v>5183.8</v>
      </c>
      <c r="N255" s="199">
        <f t="shared" si="72"/>
        <v>7186.8</v>
      </c>
      <c r="O255" s="199">
        <f t="shared" si="72"/>
        <v>7186.8</v>
      </c>
      <c r="P255" s="199">
        <f t="shared" si="72"/>
        <v>13</v>
      </c>
      <c r="Q255" s="199">
        <f t="shared" si="72"/>
        <v>13</v>
      </c>
      <c r="R255" s="199">
        <f t="shared" si="72"/>
        <v>7186.8</v>
      </c>
      <c r="S255" s="199">
        <f t="shared" si="72"/>
        <v>7186.8</v>
      </c>
      <c r="T255" s="199">
        <f t="shared" si="72"/>
        <v>5170.8</v>
      </c>
      <c r="U255" s="199">
        <f t="shared" si="72"/>
        <v>5170.8</v>
      </c>
      <c r="V255" s="199">
        <f t="shared" si="72"/>
        <v>5480.8</v>
      </c>
      <c r="W255" s="721"/>
      <c r="X255" s="199">
        <f t="shared" si="72"/>
        <v>0</v>
      </c>
      <c r="Y255" s="721"/>
      <c r="Z255" s="199">
        <f t="shared" si="72"/>
        <v>0</v>
      </c>
      <c r="AA255" s="472"/>
      <c r="AB255" s="476"/>
      <c r="AC255" s="472"/>
    </row>
    <row r="256" spans="1:29" ht="42" customHeight="1" x14ac:dyDescent="0.25">
      <c r="A256" s="600"/>
      <c r="B256" s="602" t="s">
        <v>838</v>
      </c>
      <c r="C256" s="560" t="s">
        <v>1678</v>
      </c>
      <c r="D256" s="603" t="s">
        <v>1679</v>
      </c>
      <c r="E256" s="852" t="s">
        <v>1670</v>
      </c>
      <c r="F256" s="559">
        <v>1053254</v>
      </c>
      <c r="G256" s="718"/>
      <c r="H256" s="559"/>
      <c r="I256" s="559">
        <v>1053254</v>
      </c>
      <c r="J256" s="199"/>
      <c r="K256" s="721"/>
      <c r="L256" s="199"/>
      <c r="M256" s="199"/>
      <c r="N256" s="199"/>
      <c r="O256" s="199"/>
      <c r="P256" s="199"/>
      <c r="Q256" s="199"/>
      <c r="R256" s="199"/>
      <c r="S256" s="199"/>
      <c r="T256" s="199"/>
      <c r="U256" s="199"/>
      <c r="V256" s="199">
        <v>7140.4</v>
      </c>
      <c r="W256" s="721"/>
      <c r="X256" s="199"/>
      <c r="Y256" s="721"/>
      <c r="Z256" s="199"/>
      <c r="AA256" s="217" t="s">
        <v>1683</v>
      </c>
      <c r="AB256" s="476"/>
      <c r="AC256" s="472"/>
    </row>
    <row r="257" spans="1:29" ht="42" customHeight="1" x14ac:dyDescent="0.25">
      <c r="A257" s="600"/>
      <c r="B257" s="602"/>
      <c r="C257" s="560"/>
      <c r="D257" s="603"/>
      <c r="E257" s="852"/>
      <c r="F257" s="559"/>
      <c r="G257" s="718"/>
      <c r="H257" s="559"/>
      <c r="I257" s="559"/>
      <c r="J257" s="199">
        <v>399.2</v>
      </c>
      <c r="K257" s="721"/>
      <c r="L257" s="199"/>
      <c r="M257" s="467"/>
      <c r="N257" s="199">
        <v>399.2</v>
      </c>
      <c r="O257" s="199"/>
      <c r="P257" s="199"/>
      <c r="Q257" s="199"/>
      <c r="R257" s="199">
        <v>399.2</v>
      </c>
      <c r="S257" s="199"/>
      <c r="T257" s="199"/>
      <c r="U257" s="199"/>
      <c r="V257" s="199"/>
      <c r="W257" s="721"/>
      <c r="X257" s="199"/>
      <c r="Y257" s="721"/>
      <c r="Z257" s="467"/>
      <c r="AA257" s="357" t="s">
        <v>1692</v>
      </c>
      <c r="AB257" s="471" t="s">
        <v>1230</v>
      </c>
      <c r="AC257" s="472"/>
    </row>
    <row r="258" spans="1:29" ht="42" customHeight="1" x14ac:dyDescent="0.25">
      <c r="A258" s="600"/>
      <c r="B258" s="602"/>
      <c r="C258" s="560"/>
      <c r="D258" s="603"/>
      <c r="E258" s="852"/>
      <c r="F258" s="559"/>
      <c r="G258" s="718"/>
      <c r="H258" s="559"/>
      <c r="I258" s="559"/>
      <c r="J258" s="199">
        <v>1765.8</v>
      </c>
      <c r="K258" s="721"/>
      <c r="L258" s="199"/>
      <c r="M258" s="467"/>
      <c r="N258" s="199">
        <v>1765.8</v>
      </c>
      <c r="O258" s="199">
        <v>1765.8</v>
      </c>
      <c r="P258" s="199"/>
      <c r="Q258" s="199"/>
      <c r="R258" s="199">
        <v>1765.8</v>
      </c>
      <c r="S258" s="199">
        <v>1765.8</v>
      </c>
      <c r="T258" s="199"/>
      <c r="U258" s="199"/>
      <c r="V258" s="199"/>
      <c r="W258" s="721"/>
      <c r="X258" s="199"/>
      <c r="Y258" s="721"/>
      <c r="Z258" s="467"/>
      <c r="AA258" s="217" t="s">
        <v>1685</v>
      </c>
      <c r="AB258" s="471" t="s">
        <v>1230</v>
      </c>
      <c r="AC258" s="472"/>
    </row>
    <row r="259" spans="1:29" ht="42" customHeight="1" x14ac:dyDescent="0.25">
      <c r="A259" s="600"/>
      <c r="B259" s="602"/>
      <c r="C259" s="560"/>
      <c r="D259" s="603"/>
      <c r="E259" s="761" t="s">
        <v>1664</v>
      </c>
      <c r="F259" s="463">
        <v>256193</v>
      </c>
      <c r="G259" s="718"/>
      <c r="H259" s="463"/>
      <c r="I259" s="463">
        <v>256193</v>
      </c>
      <c r="J259" s="199">
        <v>3500</v>
      </c>
      <c r="K259" s="721"/>
      <c r="L259" s="199">
        <v>3500</v>
      </c>
      <c r="M259" s="467">
        <v>3500</v>
      </c>
      <c r="N259" s="199"/>
      <c r="O259" s="199"/>
      <c r="P259" s="199"/>
      <c r="Q259" s="199"/>
      <c r="R259" s="199"/>
      <c r="S259" s="199"/>
      <c r="T259" s="199">
        <v>3500</v>
      </c>
      <c r="U259" s="199">
        <v>3500</v>
      </c>
      <c r="V259" s="199"/>
      <c r="W259" s="721"/>
      <c r="X259" s="199"/>
      <c r="Y259" s="721"/>
      <c r="Z259" s="467"/>
      <c r="AA259" s="217" t="s">
        <v>1680</v>
      </c>
      <c r="AB259" s="476"/>
      <c r="AC259" s="472" t="s">
        <v>1693</v>
      </c>
    </row>
    <row r="260" spans="1:29" ht="42" customHeight="1" x14ac:dyDescent="0.25">
      <c r="A260" s="600"/>
      <c r="B260" s="604" t="s">
        <v>838</v>
      </c>
      <c r="C260" s="605"/>
      <c r="D260" s="312"/>
      <c r="E260" s="745"/>
      <c r="F260" s="463">
        <f>F256+F259</f>
        <v>1309447</v>
      </c>
      <c r="G260" s="718">
        <f t="shared" ref="G260:I260" si="73">G256+G259</f>
        <v>0</v>
      </c>
      <c r="H260" s="463">
        <f t="shared" si="73"/>
        <v>0</v>
      </c>
      <c r="I260" s="463">
        <f t="shared" si="73"/>
        <v>1309447</v>
      </c>
      <c r="J260" s="199">
        <f t="shared" ref="J260:Z260" si="74">SUM(J256:J259)</f>
        <v>5665</v>
      </c>
      <c r="K260" s="721">
        <f t="shared" si="74"/>
        <v>0</v>
      </c>
      <c r="L260" s="199">
        <f t="shared" si="74"/>
        <v>3500</v>
      </c>
      <c r="M260" s="199">
        <f t="shared" si="74"/>
        <v>3500</v>
      </c>
      <c r="N260" s="199">
        <f t="shared" si="74"/>
        <v>2165</v>
      </c>
      <c r="O260" s="199">
        <f t="shared" si="74"/>
        <v>1765.8</v>
      </c>
      <c r="P260" s="199">
        <f t="shared" si="74"/>
        <v>0</v>
      </c>
      <c r="Q260" s="199">
        <f t="shared" si="74"/>
        <v>0</v>
      </c>
      <c r="R260" s="199">
        <f t="shared" si="74"/>
        <v>2165</v>
      </c>
      <c r="S260" s="199">
        <f t="shared" si="74"/>
        <v>1765.8</v>
      </c>
      <c r="T260" s="199">
        <f t="shared" si="74"/>
        <v>3500</v>
      </c>
      <c r="U260" s="199">
        <f t="shared" si="74"/>
        <v>3500</v>
      </c>
      <c r="V260" s="199">
        <f t="shared" si="74"/>
        <v>7140.4</v>
      </c>
      <c r="W260" s="721"/>
      <c r="X260" s="199">
        <f t="shared" si="74"/>
        <v>0</v>
      </c>
      <c r="Y260" s="721"/>
      <c r="Z260" s="199">
        <f t="shared" si="74"/>
        <v>0</v>
      </c>
      <c r="AA260" s="472"/>
      <c r="AB260" s="472"/>
      <c r="AC260" s="472"/>
    </row>
    <row r="261" spans="1:29" ht="42" customHeight="1" x14ac:dyDescent="0.25">
      <c r="A261" s="600"/>
      <c r="B261" s="594" t="s">
        <v>1365</v>
      </c>
      <c r="C261" s="595"/>
      <c r="D261" s="472"/>
      <c r="E261" s="723"/>
      <c r="F261" s="463">
        <f>F245+F255+F260</f>
        <v>3515204.7</v>
      </c>
      <c r="G261" s="718">
        <f>G245+G255+G260</f>
        <v>730484</v>
      </c>
      <c r="H261" s="463">
        <f t="shared" ref="H261:Z261" si="75">H245+H255+H260</f>
        <v>1964085.7</v>
      </c>
      <c r="I261" s="463">
        <f t="shared" si="75"/>
        <v>1551119</v>
      </c>
      <c r="J261" s="463">
        <f t="shared" si="75"/>
        <v>39548.300000000003</v>
      </c>
      <c r="K261" s="718">
        <f t="shared" si="75"/>
        <v>190.2</v>
      </c>
      <c r="L261" s="463">
        <f t="shared" si="75"/>
        <v>12327.7</v>
      </c>
      <c r="M261" s="463">
        <f t="shared" si="75"/>
        <v>12327.7</v>
      </c>
      <c r="N261" s="463">
        <f t="shared" si="75"/>
        <v>27220.6</v>
      </c>
      <c r="O261" s="463">
        <f t="shared" si="75"/>
        <v>16629.900000000001</v>
      </c>
      <c r="P261" s="463">
        <f t="shared" si="75"/>
        <v>13</v>
      </c>
      <c r="Q261" s="463">
        <f t="shared" si="75"/>
        <v>13</v>
      </c>
      <c r="R261" s="463">
        <f t="shared" si="75"/>
        <v>27220.6</v>
      </c>
      <c r="S261" s="463">
        <f t="shared" si="75"/>
        <v>16629.900000000001</v>
      </c>
      <c r="T261" s="463">
        <f t="shared" si="75"/>
        <v>12314.7</v>
      </c>
      <c r="U261" s="463">
        <f t="shared" si="75"/>
        <v>12314.7</v>
      </c>
      <c r="V261" s="463">
        <f t="shared" si="75"/>
        <v>15675.1</v>
      </c>
      <c r="W261" s="718"/>
      <c r="X261" s="463">
        <f t="shared" si="75"/>
        <v>0</v>
      </c>
      <c r="Y261" s="718"/>
      <c r="Z261" s="463">
        <f t="shared" si="75"/>
        <v>0</v>
      </c>
      <c r="AA261" s="472" t="s">
        <v>1196</v>
      </c>
      <c r="AB261" s="472"/>
      <c r="AC261" s="472"/>
    </row>
    <row r="262" spans="1:29" ht="42" customHeight="1" x14ac:dyDescent="0.25">
      <c r="A262" s="600"/>
      <c r="B262" s="602" t="s">
        <v>834</v>
      </c>
      <c r="C262" s="560" t="s">
        <v>1694</v>
      </c>
      <c r="D262" s="603" t="s">
        <v>1695</v>
      </c>
      <c r="E262" s="761" t="s">
        <v>1664</v>
      </c>
      <c r="F262" s="467">
        <v>391878</v>
      </c>
      <c r="G262" s="720"/>
      <c r="H262" s="467"/>
      <c r="I262" s="467">
        <v>391878</v>
      </c>
      <c r="J262" s="365"/>
      <c r="K262" s="741"/>
      <c r="L262" s="365"/>
      <c r="M262" s="365"/>
      <c r="N262" s="365"/>
      <c r="O262" s="365"/>
      <c r="P262" s="365"/>
      <c r="Q262" s="365"/>
      <c r="R262" s="365"/>
      <c r="S262" s="365"/>
      <c r="T262" s="365"/>
      <c r="U262" s="365"/>
      <c r="V262" s="365">
        <v>1351.3</v>
      </c>
      <c r="W262" s="741"/>
      <c r="X262" s="365"/>
      <c r="Y262" s="741"/>
      <c r="Z262" s="471"/>
      <c r="AA262" s="291" t="s">
        <v>1696</v>
      </c>
      <c r="AB262" s="467"/>
      <c r="AC262" s="472"/>
    </row>
    <row r="263" spans="1:29" ht="42" customHeight="1" x14ac:dyDescent="0.25">
      <c r="A263" s="600"/>
      <c r="B263" s="602"/>
      <c r="C263" s="560"/>
      <c r="D263" s="603"/>
      <c r="E263" s="761" t="s">
        <v>1682</v>
      </c>
      <c r="F263" s="467">
        <v>335176</v>
      </c>
      <c r="G263" s="720">
        <v>335176</v>
      </c>
      <c r="H263" s="467"/>
      <c r="I263" s="467">
        <v>335176</v>
      </c>
      <c r="J263" s="365"/>
      <c r="K263" s="741"/>
      <c r="L263" s="365"/>
      <c r="M263" s="365"/>
      <c r="N263" s="365"/>
      <c r="O263" s="365"/>
      <c r="P263" s="365"/>
      <c r="Q263" s="365"/>
      <c r="R263" s="365"/>
      <c r="S263" s="365"/>
      <c r="T263" s="365"/>
      <c r="U263" s="365"/>
      <c r="V263" s="365"/>
      <c r="W263" s="741"/>
      <c r="X263" s="365"/>
      <c r="Y263" s="741"/>
      <c r="Z263" s="471"/>
      <c r="AA263" s="291"/>
      <c r="AB263" s="467"/>
      <c r="AC263" s="472"/>
    </row>
    <row r="264" spans="1:29" ht="42" customHeight="1" x14ac:dyDescent="0.25">
      <c r="A264" s="600"/>
      <c r="B264" s="604" t="s">
        <v>835</v>
      </c>
      <c r="C264" s="605"/>
      <c r="D264" s="312"/>
      <c r="E264" s="312"/>
      <c r="F264" s="467">
        <f>F263+F262</f>
        <v>727054</v>
      </c>
      <c r="G264" s="720">
        <f t="shared" ref="G264:K264" si="76">G263+G262</f>
        <v>335176</v>
      </c>
      <c r="H264" s="467">
        <f t="shared" si="76"/>
        <v>0</v>
      </c>
      <c r="I264" s="467">
        <f t="shared" si="76"/>
        <v>727054</v>
      </c>
      <c r="J264" s="467">
        <f t="shared" si="76"/>
        <v>0</v>
      </c>
      <c r="K264" s="720">
        <f t="shared" si="76"/>
        <v>0</v>
      </c>
      <c r="L264" s="467">
        <f t="shared" ref="L264:Z264" si="77">L262</f>
        <v>0</v>
      </c>
      <c r="M264" s="467">
        <f t="shared" si="77"/>
        <v>0</v>
      </c>
      <c r="N264" s="467">
        <f t="shared" si="77"/>
        <v>0</v>
      </c>
      <c r="O264" s="467">
        <f t="shared" si="77"/>
        <v>0</v>
      </c>
      <c r="P264" s="467">
        <f t="shared" si="77"/>
        <v>0</v>
      </c>
      <c r="Q264" s="467">
        <f t="shared" si="77"/>
        <v>0</v>
      </c>
      <c r="R264" s="467">
        <f t="shared" si="77"/>
        <v>0</v>
      </c>
      <c r="S264" s="467">
        <f t="shared" si="77"/>
        <v>0</v>
      </c>
      <c r="T264" s="467">
        <f t="shared" si="77"/>
        <v>0</v>
      </c>
      <c r="U264" s="467">
        <f t="shared" si="77"/>
        <v>0</v>
      </c>
      <c r="V264" s="467">
        <f>V262</f>
        <v>1351.3</v>
      </c>
      <c r="W264" s="720"/>
      <c r="X264" s="467">
        <f t="shared" si="77"/>
        <v>0</v>
      </c>
      <c r="Y264" s="720"/>
      <c r="Z264" s="467">
        <f t="shared" si="77"/>
        <v>0</v>
      </c>
      <c r="AA264" s="467"/>
      <c r="AB264" s="471"/>
      <c r="AC264" s="215"/>
    </row>
    <row r="265" spans="1:29" ht="42" customHeight="1" x14ac:dyDescent="0.25">
      <c r="A265" s="600"/>
      <c r="B265" s="602" t="s">
        <v>836</v>
      </c>
      <c r="C265" s="560" t="s">
        <v>1694</v>
      </c>
      <c r="D265" s="603" t="s">
        <v>1695</v>
      </c>
      <c r="E265" s="761" t="s">
        <v>1682</v>
      </c>
      <c r="F265" s="467">
        <v>133664</v>
      </c>
      <c r="G265" s="720">
        <v>133664</v>
      </c>
      <c r="H265" s="467"/>
      <c r="I265" s="467">
        <v>133664</v>
      </c>
      <c r="J265" s="467">
        <v>12820</v>
      </c>
      <c r="K265" s="720">
        <v>12820</v>
      </c>
      <c r="L265" s="461"/>
      <c r="M265" s="461"/>
      <c r="N265" s="467">
        <v>12820</v>
      </c>
      <c r="O265" s="467">
        <v>12820</v>
      </c>
      <c r="P265" s="467"/>
      <c r="Q265" s="467"/>
      <c r="R265" s="467">
        <v>12820</v>
      </c>
      <c r="S265" s="467">
        <v>12820</v>
      </c>
      <c r="T265" s="467"/>
      <c r="U265" s="467"/>
      <c r="V265" s="467"/>
      <c r="W265" s="720"/>
      <c r="X265" s="461"/>
      <c r="Y265" s="327"/>
      <c r="Z265" s="471"/>
      <c r="AA265" s="291" t="s">
        <v>1697</v>
      </c>
      <c r="AB265" s="471"/>
      <c r="AC265" s="472"/>
    </row>
    <row r="266" spans="1:29" ht="42" customHeight="1" x14ac:dyDescent="0.25">
      <c r="A266" s="600"/>
      <c r="B266" s="602"/>
      <c r="C266" s="560"/>
      <c r="D266" s="603"/>
      <c r="E266" s="761" t="s">
        <v>1664</v>
      </c>
      <c r="F266" s="467">
        <v>87364</v>
      </c>
      <c r="G266" s="720"/>
      <c r="H266" s="467"/>
      <c r="I266" s="467">
        <v>87364</v>
      </c>
      <c r="J266" s="467"/>
      <c r="K266" s="720"/>
      <c r="L266" s="461"/>
      <c r="M266" s="461"/>
      <c r="N266" s="467"/>
      <c r="O266" s="467"/>
      <c r="P266" s="467"/>
      <c r="Q266" s="467"/>
      <c r="R266" s="467"/>
      <c r="S266" s="467"/>
      <c r="T266" s="467"/>
      <c r="U266" s="467"/>
      <c r="V266" s="467">
        <v>5347.8</v>
      </c>
      <c r="W266" s="720"/>
      <c r="X266" s="461"/>
      <c r="Y266" s="327"/>
      <c r="Z266" s="365"/>
      <c r="AA266" s="291" t="s">
        <v>1696</v>
      </c>
      <c r="AB266" s="471"/>
      <c r="AC266" s="472"/>
    </row>
    <row r="267" spans="1:29" ht="42" customHeight="1" x14ac:dyDescent="0.25">
      <c r="A267" s="600"/>
      <c r="B267" s="602"/>
      <c r="C267" s="560"/>
      <c r="D267" s="603"/>
      <c r="E267" s="761" t="s">
        <v>1670</v>
      </c>
      <c r="F267" s="467">
        <v>391851</v>
      </c>
      <c r="G267" s="720"/>
      <c r="H267" s="467"/>
      <c r="I267" s="467">
        <v>391851</v>
      </c>
      <c r="J267" s="365"/>
      <c r="K267" s="741"/>
      <c r="L267" s="365"/>
      <c r="M267" s="365"/>
      <c r="N267" s="365"/>
      <c r="O267" s="365"/>
      <c r="P267" s="365"/>
      <c r="Q267" s="365"/>
      <c r="R267" s="365"/>
      <c r="S267" s="365"/>
      <c r="T267" s="365"/>
      <c r="U267" s="365"/>
      <c r="V267" s="365">
        <v>6500</v>
      </c>
      <c r="W267" s="741"/>
      <c r="X267" s="365"/>
      <c r="Y267" s="741"/>
      <c r="Z267" s="471"/>
      <c r="AA267" s="368" t="s">
        <v>1698</v>
      </c>
      <c r="AB267" s="471"/>
      <c r="AC267" s="472"/>
    </row>
    <row r="268" spans="1:29" ht="42" customHeight="1" x14ac:dyDescent="0.25">
      <c r="A268" s="600"/>
      <c r="B268" s="602"/>
      <c r="C268" s="560"/>
      <c r="D268" s="465"/>
      <c r="E268" s="761" t="s">
        <v>1686</v>
      </c>
      <c r="F268" s="467">
        <v>294049</v>
      </c>
      <c r="G268" s="720">
        <v>294049</v>
      </c>
      <c r="H268" s="467"/>
      <c r="I268" s="467">
        <v>294049</v>
      </c>
      <c r="J268" s="365"/>
      <c r="K268" s="741"/>
      <c r="L268" s="365"/>
      <c r="M268" s="365"/>
      <c r="N268" s="365"/>
      <c r="O268" s="365"/>
      <c r="P268" s="365"/>
      <c r="Q268" s="365"/>
      <c r="R268" s="365"/>
      <c r="S268" s="365"/>
      <c r="T268" s="365"/>
      <c r="U268" s="365"/>
      <c r="V268" s="365"/>
      <c r="W268" s="741"/>
      <c r="X268" s="365"/>
      <c r="Y268" s="741"/>
      <c r="Z268" s="471"/>
      <c r="AA268" s="368"/>
      <c r="AB268" s="471"/>
      <c r="AC268" s="472"/>
    </row>
    <row r="269" spans="1:29" ht="42" customHeight="1" x14ac:dyDescent="0.25">
      <c r="A269" s="600"/>
      <c r="B269" s="604" t="s">
        <v>837</v>
      </c>
      <c r="C269" s="605"/>
      <c r="D269" s="312"/>
      <c r="E269" s="745"/>
      <c r="F269" s="463">
        <f>SUM(F265:F268)</f>
        <v>906928</v>
      </c>
      <c r="G269" s="718">
        <f t="shared" ref="G269:K269" si="78">SUM(G265:G268)</f>
        <v>427713</v>
      </c>
      <c r="H269" s="463">
        <f t="shared" si="78"/>
        <v>0</v>
      </c>
      <c r="I269" s="463">
        <f t="shared" si="78"/>
        <v>906928</v>
      </c>
      <c r="J269" s="463">
        <f t="shared" si="78"/>
        <v>12820</v>
      </c>
      <c r="K269" s="718">
        <f t="shared" si="78"/>
        <v>12820</v>
      </c>
      <c r="L269" s="199">
        <f t="shared" ref="L269:Z269" si="79">SUM(L265:L267)</f>
        <v>0</v>
      </c>
      <c r="M269" s="199">
        <f t="shared" si="79"/>
        <v>0</v>
      </c>
      <c r="N269" s="199">
        <f t="shared" si="79"/>
        <v>12820</v>
      </c>
      <c r="O269" s="199">
        <f t="shared" si="79"/>
        <v>12820</v>
      </c>
      <c r="P269" s="199">
        <f t="shared" si="79"/>
        <v>0</v>
      </c>
      <c r="Q269" s="199">
        <f t="shared" si="79"/>
        <v>0</v>
      </c>
      <c r="R269" s="199">
        <f t="shared" si="79"/>
        <v>12820</v>
      </c>
      <c r="S269" s="199">
        <f t="shared" si="79"/>
        <v>12820</v>
      </c>
      <c r="T269" s="199">
        <f t="shared" si="79"/>
        <v>0</v>
      </c>
      <c r="U269" s="199">
        <f t="shared" si="79"/>
        <v>0</v>
      </c>
      <c r="V269" s="199">
        <f t="shared" si="79"/>
        <v>11847.8</v>
      </c>
      <c r="W269" s="721"/>
      <c r="X269" s="199">
        <f t="shared" si="79"/>
        <v>0</v>
      </c>
      <c r="Y269" s="721"/>
      <c r="Z269" s="199">
        <f t="shared" si="79"/>
        <v>0</v>
      </c>
      <c r="AA269" s="472"/>
      <c r="AB269" s="476"/>
      <c r="AC269" s="472"/>
    </row>
    <row r="270" spans="1:29" ht="42" customHeight="1" x14ac:dyDescent="0.25">
      <c r="A270" s="600"/>
      <c r="B270" s="602" t="s">
        <v>838</v>
      </c>
      <c r="C270" s="560" t="s">
        <v>1694</v>
      </c>
      <c r="D270" s="603" t="s">
        <v>1695</v>
      </c>
      <c r="E270" s="761" t="s">
        <v>1664</v>
      </c>
      <c r="F270" s="463">
        <v>244004.3</v>
      </c>
      <c r="G270" s="718"/>
      <c r="H270" s="463"/>
      <c r="I270" s="463">
        <v>244004.3</v>
      </c>
      <c r="J270" s="199"/>
      <c r="K270" s="721"/>
      <c r="L270" s="199"/>
      <c r="M270" s="199"/>
      <c r="N270" s="199"/>
      <c r="O270" s="199"/>
      <c r="P270" s="199"/>
      <c r="Q270" s="199"/>
      <c r="R270" s="199"/>
      <c r="S270" s="199"/>
      <c r="T270" s="199"/>
      <c r="U270" s="199"/>
      <c r="V270" s="199">
        <v>3944.9</v>
      </c>
      <c r="W270" s="721"/>
      <c r="X270" s="199"/>
      <c r="Y270" s="721"/>
      <c r="Z270" s="365"/>
      <c r="AA270" s="291" t="s">
        <v>1696</v>
      </c>
      <c r="AB270" s="476"/>
      <c r="AC270" s="472"/>
    </row>
    <row r="271" spans="1:29" ht="42" customHeight="1" x14ac:dyDescent="0.25">
      <c r="A271" s="600"/>
      <c r="B271" s="602"/>
      <c r="C271" s="560"/>
      <c r="D271" s="603"/>
      <c r="E271" s="852" t="s">
        <v>1664</v>
      </c>
      <c r="F271" s="559">
        <v>638972.1</v>
      </c>
      <c r="G271" s="718"/>
      <c r="H271" s="463"/>
      <c r="I271" s="559">
        <v>638972.1</v>
      </c>
      <c r="J271" s="461">
        <v>70.7</v>
      </c>
      <c r="K271" s="327"/>
      <c r="L271" s="461"/>
      <c r="M271" s="461"/>
      <c r="N271" s="461">
        <v>70.7</v>
      </c>
      <c r="O271" s="461">
        <v>70.7</v>
      </c>
      <c r="P271" s="461"/>
      <c r="Q271" s="461"/>
      <c r="R271" s="461">
        <v>70.7</v>
      </c>
      <c r="S271" s="461">
        <v>70.7</v>
      </c>
      <c r="T271" s="461"/>
      <c r="U271" s="461"/>
      <c r="V271" s="461"/>
      <c r="W271" s="327"/>
      <c r="X271" s="461"/>
      <c r="Y271" s="327"/>
      <c r="Z271" s="471"/>
      <c r="AA271" s="200" t="s">
        <v>1699</v>
      </c>
      <c r="AB271" s="476"/>
      <c r="AC271" s="472"/>
    </row>
    <row r="272" spans="1:29" ht="42" customHeight="1" x14ac:dyDescent="0.25">
      <c r="A272" s="600"/>
      <c r="B272" s="602"/>
      <c r="C272" s="560"/>
      <c r="D272" s="603"/>
      <c r="E272" s="852"/>
      <c r="F272" s="559"/>
      <c r="G272" s="718"/>
      <c r="H272" s="463"/>
      <c r="I272" s="559"/>
      <c r="J272" s="461"/>
      <c r="K272" s="327"/>
      <c r="L272" s="461"/>
      <c r="M272" s="461"/>
      <c r="N272" s="461"/>
      <c r="O272" s="461"/>
      <c r="P272" s="461"/>
      <c r="Q272" s="461"/>
      <c r="R272" s="461"/>
      <c r="S272" s="461"/>
      <c r="T272" s="461"/>
      <c r="U272" s="461"/>
      <c r="V272" s="461">
        <v>3839.6</v>
      </c>
      <c r="W272" s="327"/>
      <c r="X272" s="461"/>
      <c r="Y272" s="327"/>
      <c r="Z272" s="471"/>
      <c r="AA272" s="368" t="s">
        <v>1698</v>
      </c>
      <c r="AB272" s="476"/>
      <c r="AC272" s="472"/>
    </row>
    <row r="273" spans="1:29" ht="42" customHeight="1" x14ac:dyDescent="0.25">
      <c r="A273" s="600"/>
      <c r="B273" s="604" t="s">
        <v>838</v>
      </c>
      <c r="C273" s="605"/>
      <c r="D273" s="312"/>
      <c r="E273" s="745"/>
      <c r="F273" s="463">
        <f>F270+F271</f>
        <v>882976.39999999991</v>
      </c>
      <c r="G273" s="718">
        <f t="shared" ref="G273:K273" si="80">G270+G271</f>
        <v>0</v>
      </c>
      <c r="H273" s="463">
        <f t="shared" si="80"/>
        <v>0</v>
      </c>
      <c r="I273" s="463">
        <f t="shared" si="80"/>
        <v>882976.39999999991</v>
      </c>
      <c r="J273" s="463">
        <f t="shared" si="80"/>
        <v>70.7</v>
      </c>
      <c r="K273" s="718">
        <f t="shared" si="80"/>
        <v>0</v>
      </c>
      <c r="L273" s="199">
        <f t="shared" ref="L273:Z273" si="81">SUM(L270:L272)</f>
        <v>0</v>
      </c>
      <c r="M273" s="199">
        <f t="shared" si="81"/>
        <v>0</v>
      </c>
      <c r="N273" s="199">
        <f t="shared" si="81"/>
        <v>70.7</v>
      </c>
      <c r="O273" s="199">
        <f t="shared" si="81"/>
        <v>70.7</v>
      </c>
      <c r="P273" s="199">
        <f t="shared" si="81"/>
        <v>0</v>
      </c>
      <c r="Q273" s="199">
        <f t="shared" si="81"/>
        <v>0</v>
      </c>
      <c r="R273" s="199">
        <f t="shared" si="81"/>
        <v>70.7</v>
      </c>
      <c r="S273" s="199">
        <f t="shared" si="81"/>
        <v>70.7</v>
      </c>
      <c r="T273" s="199">
        <f t="shared" si="81"/>
        <v>0</v>
      </c>
      <c r="U273" s="199">
        <f t="shared" si="81"/>
        <v>0</v>
      </c>
      <c r="V273" s="199">
        <f t="shared" si="81"/>
        <v>7784.5</v>
      </c>
      <c r="W273" s="721"/>
      <c r="X273" s="199">
        <f t="shared" si="81"/>
        <v>0</v>
      </c>
      <c r="Y273" s="721"/>
      <c r="Z273" s="199">
        <f t="shared" si="81"/>
        <v>0</v>
      </c>
      <c r="AA273" s="472"/>
      <c r="AB273" s="472"/>
      <c r="AC273" s="472"/>
    </row>
    <row r="274" spans="1:29" ht="42" customHeight="1" x14ac:dyDescent="0.25">
      <c r="A274" s="600"/>
      <c r="B274" s="594" t="s">
        <v>1365</v>
      </c>
      <c r="C274" s="595"/>
      <c r="D274" s="472"/>
      <c r="E274" s="723"/>
      <c r="F274" s="463">
        <f>F264+F269+F273</f>
        <v>2516958.4</v>
      </c>
      <c r="G274" s="718">
        <f t="shared" ref="G274:Z274" si="82">G264+G269+G273</f>
        <v>762889</v>
      </c>
      <c r="H274" s="463">
        <f t="shared" si="82"/>
        <v>0</v>
      </c>
      <c r="I274" s="463">
        <f t="shared" si="82"/>
        <v>2516958.4</v>
      </c>
      <c r="J274" s="463">
        <f t="shared" si="82"/>
        <v>12890.7</v>
      </c>
      <c r="K274" s="718">
        <f t="shared" si="82"/>
        <v>12820</v>
      </c>
      <c r="L274" s="463">
        <f t="shared" si="82"/>
        <v>0</v>
      </c>
      <c r="M274" s="463">
        <f t="shared" si="82"/>
        <v>0</v>
      </c>
      <c r="N274" s="463">
        <f t="shared" si="82"/>
        <v>12890.7</v>
      </c>
      <c r="O274" s="463">
        <f t="shared" si="82"/>
        <v>12890.7</v>
      </c>
      <c r="P274" s="463">
        <f t="shared" si="82"/>
        <v>0</v>
      </c>
      <c r="Q274" s="463">
        <f t="shared" si="82"/>
        <v>0</v>
      </c>
      <c r="R274" s="463">
        <f t="shared" si="82"/>
        <v>12890.7</v>
      </c>
      <c r="S274" s="463">
        <f t="shared" si="82"/>
        <v>12890.7</v>
      </c>
      <c r="T274" s="463">
        <f t="shared" si="82"/>
        <v>0</v>
      </c>
      <c r="U274" s="463">
        <f t="shared" si="82"/>
        <v>0</v>
      </c>
      <c r="V274" s="463">
        <f t="shared" si="82"/>
        <v>20983.599999999999</v>
      </c>
      <c r="W274" s="718"/>
      <c r="X274" s="463">
        <f t="shared" si="82"/>
        <v>0</v>
      </c>
      <c r="Y274" s="718"/>
      <c r="Z274" s="463">
        <f t="shared" si="82"/>
        <v>0</v>
      </c>
      <c r="AA274" s="472" t="s">
        <v>1196</v>
      </c>
      <c r="AB274" s="472"/>
      <c r="AC274" s="472"/>
    </row>
    <row r="275" spans="1:29" ht="45.75" customHeight="1" x14ac:dyDescent="0.25">
      <c r="A275" s="600"/>
      <c r="B275" s="602" t="s">
        <v>834</v>
      </c>
      <c r="C275" s="560" t="s">
        <v>1700</v>
      </c>
      <c r="D275" s="603" t="s">
        <v>1701</v>
      </c>
      <c r="E275" s="761" t="s">
        <v>1664</v>
      </c>
      <c r="F275" s="467">
        <v>60672.2</v>
      </c>
      <c r="G275" s="720"/>
      <c r="H275" s="467">
        <v>60672.2</v>
      </c>
      <c r="I275" s="467">
        <v>0</v>
      </c>
      <c r="J275" s="478"/>
      <c r="K275" s="742"/>
      <c r="L275" s="478"/>
      <c r="M275" s="478"/>
      <c r="N275" s="478"/>
      <c r="O275" s="478"/>
      <c r="P275" s="478"/>
      <c r="Q275" s="478"/>
      <c r="R275" s="478"/>
      <c r="S275" s="478"/>
      <c r="T275" s="478"/>
      <c r="U275" s="478"/>
      <c r="V275" s="478"/>
      <c r="W275" s="742"/>
      <c r="X275" s="478"/>
      <c r="Y275" s="742"/>
      <c r="Z275" s="478"/>
      <c r="AA275" s="369"/>
      <c r="AB275" s="312"/>
      <c r="AC275" s="312"/>
    </row>
    <row r="276" spans="1:29" ht="45.75" customHeight="1" x14ac:dyDescent="0.25">
      <c r="A276" s="600"/>
      <c r="B276" s="602"/>
      <c r="C276" s="560"/>
      <c r="D276" s="603"/>
      <c r="E276" s="761" t="s">
        <v>1682</v>
      </c>
      <c r="F276" s="467">
        <v>206390</v>
      </c>
      <c r="G276" s="720">
        <v>206390</v>
      </c>
      <c r="H276" s="467">
        <v>206390</v>
      </c>
      <c r="I276" s="467">
        <v>0</v>
      </c>
      <c r="J276" s="478"/>
      <c r="K276" s="742"/>
      <c r="L276" s="478"/>
      <c r="M276" s="478"/>
      <c r="N276" s="478"/>
      <c r="O276" s="478"/>
      <c r="P276" s="478"/>
      <c r="Q276" s="478"/>
      <c r="R276" s="478"/>
      <c r="S276" s="478"/>
      <c r="T276" s="478"/>
      <c r="U276" s="478"/>
      <c r="V276" s="478"/>
      <c r="W276" s="742"/>
      <c r="X276" s="478"/>
      <c r="Y276" s="742"/>
      <c r="Z276" s="478"/>
      <c r="AA276" s="369"/>
      <c r="AB276" s="312"/>
      <c r="AC276" s="312"/>
    </row>
    <row r="277" spans="1:29" ht="45.75" customHeight="1" x14ac:dyDescent="0.25">
      <c r="A277" s="600"/>
      <c r="B277" s="602"/>
      <c r="C277" s="560"/>
      <c r="D277" s="603"/>
      <c r="E277" s="761" t="s">
        <v>1686</v>
      </c>
      <c r="F277" s="467">
        <v>109979</v>
      </c>
      <c r="G277" s="720">
        <v>109979</v>
      </c>
      <c r="H277" s="467">
        <v>109979</v>
      </c>
      <c r="I277" s="467">
        <v>0</v>
      </c>
      <c r="J277" s="365"/>
      <c r="K277" s="741"/>
      <c r="L277" s="365"/>
      <c r="M277" s="365"/>
      <c r="N277" s="365"/>
      <c r="O277" s="365"/>
      <c r="P277" s="365"/>
      <c r="Q277" s="365"/>
      <c r="R277" s="365"/>
      <c r="S277" s="365"/>
      <c r="T277" s="365"/>
      <c r="U277" s="365"/>
      <c r="V277" s="365"/>
      <c r="W277" s="741"/>
      <c r="X277" s="365"/>
      <c r="Y277" s="741"/>
      <c r="Z277" s="365"/>
      <c r="AA277" s="214"/>
      <c r="AB277" s="467"/>
      <c r="AC277" s="472"/>
    </row>
    <row r="278" spans="1:29" ht="45.75" customHeight="1" x14ac:dyDescent="0.25">
      <c r="A278" s="600"/>
      <c r="B278" s="602"/>
      <c r="C278" s="560"/>
      <c r="D278" s="603"/>
      <c r="E278" s="465" t="s">
        <v>1670</v>
      </c>
      <c r="F278" s="467">
        <v>332799.3</v>
      </c>
      <c r="G278" s="720"/>
      <c r="H278" s="467">
        <v>332799.3</v>
      </c>
      <c r="I278" s="467">
        <v>0</v>
      </c>
      <c r="J278" s="365"/>
      <c r="K278" s="741"/>
      <c r="L278" s="365"/>
      <c r="M278" s="365"/>
      <c r="N278" s="365"/>
      <c r="O278" s="365"/>
      <c r="P278" s="365"/>
      <c r="Q278" s="365"/>
      <c r="R278" s="365"/>
      <c r="S278" s="365"/>
      <c r="T278" s="365"/>
      <c r="U278" s="365"/>
      <c r="V278" s="365"/>
      <c r="W278" s="741"/>
      <c r="X278" s="365">
        <v>1516.3</v>
      </c>
      <c r="Y278" s="741"/>
      <c r="Z278" s="365"/>
      <c r="AA278" s="214" t="s">
        <v>1702</v>
      </c>
      <c r="AB278" s="467"/>
      <c r="AC278" s="472"/>
    </row>
    <row r="279" spans="1:29" ht="42" customHeight="1" x14ac:dyDescent="0.25">
      <c r="A279" s="600"/>
      <c r="B279" s="606" t="s">
        <v>835</v>
      </c>
      <c r="C279" s="605"/>
      <c r="D279" s="312"/>
      <c r="E279" s="312"/>
      <c r="F279" s="467">
        <f>SUM(F275:F278)</f>
        <v>709840.5</v>
      </c>
      <c r="G279" s="720">
        <f t="shared" ref="G279:K279" si="83">SUM(G275:G278)</f>
        <v>316369</v>
      </c>
      <c r="H279" s="467">
        <f t="shared" si="83"/>
        <v>709840.5</v>
      </c>
      <c r="I279" s="467">
        <f t="shared" si="83"/>
        <v>0</v>
      </c>
      <c r="J279" s="467">
        <f t="shared" si="83"/>
        <v>0</v>
      </c>
      <c r="K279" s="720">
        <f t="shared" si="83"/>
        <v>0</v>
      </c>
      <c r="L279" s="467">
        <f t="shared" ref="L279:Z279" si="84">L277+L278</f>
        <v>0</v>
      </c>
      <c r="M279" s="467">
        <f t="shared" si="84"/>
        <v>0</v>
      </c>
      <c r="N279" s="467">
        <f t="shared" si="84"/>
        <v>0</v>
      </c>
      <c r="O279" s="467">
        <f t="shared" si="84"/>
        <v>0</v>
      </c>
      <c r="P279" s="467">
        <f t="shared" si="84"/>
        <v>0</v>
      </c>
      <c r="Q279" s="467">
        <f t="shared" si="84"/>
        <v>0</v>
      </c>
      <c r="R279" s="467">
        <f t="shared" si="84"/>
        <v>0</v>
      </c>
      <c r="S279" s="467">
        <f t="shared" si="84"/>
        <v>0</v>
      </c>
      <c r="T279" s="467">
        <f t="shared" si="84"/>
        <v>0</v>
      </c>
      <c r="U279" s="467">
        <f t="shared" si="84"/>
        <v>0</v>
      </c>
      <c r="V279" s="467">
        <f t="shared" si="84"/>
        <v>0</v>
      </c>
      <c r="W279" s="720"/>
      <c r="X279" s="467">
        <f t="shared" si="84"/>
        <v>1516.3</v>
      </c>
      <c r="Y279" s="720"/>
      <c r="Z279" s="467">
        <f t="shared" si="84"/>
        <v>0</v>
      </c>
      <c r="AA279" s="366"/>
      <c r="AB279" s="461"/>
      <c r="AC279" s="215"/>
    </row>
    <row r="280" spans="1:29" ht="54.75" customHeight="1" x14ac:dyDescent="0.25">
      <c r="A280" s="600"/>
      <c r="B280" s="602" t="s">
        <v>836</v>
      </c>
      <c r="C280" s="560" t="s">
        <v>1700</v>
      </c>
      <c r="D280" s="603" t="s">
        <v>1701</v>
      </c>
      <c r="E280" s="761" t="s">
        <v>1686</v>
      </c>
      <c r="F280" s="467">
        <f>H280+I280</f>
        <v>109053</v>
      </c>
      <c r="G280" s="720">
        <v>109053</v>
      </c>
      <c r="H280" s="467">
        <v>101899</v>
      </c>
      <c r="I280" s="467">
        <v>7154</v>
      </c>
      <c r="J280" s="467">
        <v>46629.17</v>
      </c>
      <c r="K280" s="720">
        <v>46629.17</v>
      </c>
      <c r="L280" s="467">
        <v>46629.17</v>
      </c>
      <c r="M280" s="467">
        <v>46629.17</v>
      </c>
      <c r="N280" s="467"/>
      <c r="O280" s="467"/>
      <c r="P280" s="467"/>
      <c r="Q280" s="467"/>
      <c r="R280" s="467"/>
      <c r="S280" s="467"/>
      <c r="T280" s="467">
        <v>46629.17</v>
      </c>
      <c r="U280" s="467">
        <v>46629.17</v>
      </c>
      <c r="V280" s="467"/>
      <c r="W280" s="720"/>
      <c r="X280" s="467"/>
      <c r="Y280" s="720"/>
      <c r="Z280" s="467"/>
      <c r="AA280" s="314" t="s">
        <v>1703</v>
      </c>
      <c r="AB280" s="461"/>
      <c r="AC280" s="215"/>
    </row>
    <row r="281" spans="1:29" ht="42" customHeight="1" x14ac:dyDescent="0.25">
      <c r="A281" s="600"/>
      <c r="B281" s="602"/>
      <c r="C281" s="560"/>
      <c r="D281" s="603"/>
      <c r="E281" s="852" t="s">
        <v>1670</v>
      </c>
      <c r="F281" s="562">
        <f>H281+I281</f>
        <v>540274</v>
      </c>
      <c r="G281" s="720"/>
      <c r="H281" s="562">
        <v>392029</v>
      </c>
      <c r="I281" s="562">
        <v>148245</v>
      </c>
      <c r="J281" s="365"/>
      <c r="K281" s="741"/>
      <c r="L281" s="365"/>
      <c r="M281" s="365"/>
      <c r="N281" s="365"/>
      <c r="O281" s="365"/>
      <c r="P281" s="365"/>
      <c r="Q281" s="365"/>
      <c r="R281" s="365"/>
      <c r="S281" s="365"/>
      <c r="T281" s="365"/>
      <c r="U281" s="365"/>
      <c r="V281" s="365"/>
      <c r="W281" s="741"/>
      <c r="X281" s="365">
        <v>1860.5</v>
      </c>
      <c r="Y281" s="741"/>
      <c r="Z281" s="365"/>
      <c r="AA281" s="214" t="s">
        <v>1702</v>
      </c>
      <c r="AB281" s="467"/>
      <c r="AC281" s="472"/>
    </row>
    <row r="282" spans="1:29" ht="42" customHeight="1" x14ac:dyDescent="0.25">
      <c r="A282" s="600"/>
      <c r="B282" s="602"/>
      <c r="C282" s="560"/>
      <c r="D282" s="603"/>
      <c r="E282" s="852"/>
      <c r="F282" s="562"/>
      <c r="G282" s="720"/>
      <c r="H282" s="562"/>
      <c r="I282" s="562"/>
      <c r="J282" s="365">
        <v>1581.7</v>
      </c>
      <c r="K282" s="741"/>
      <c r="L282" s="365"/>
      <c r="M282" s="365"/>
      <c r="N282" s="365">
        <v>1581.7</v>
      </c>
      <c r="O282" s="365">
        <v>1581.7</v>
      </c>
      <c r="P282" s="365"/>
      <c r="Q282" s="365"/>
      <c r="R282" s="365">
        <v>1581.7</v>
      </c>
      <c r="S282" s="365">
        <v>1581.7</v>
      </c>
      <c r="T282" s="365"/>
      <c r="U282" s="365"/>
      <c r="V282" s="365"/>
      <c r="W282" s="741"/>
      <c r="X282" s="365"/>
      <c r="Y282" s="741"/>
      <c r="Z282" s="365"/>
      <c r="AA282" s="214" t="s">
        <v>1704</v>
      </c>
      <c r="AB282" s="467"/>
      <c r="AC282" s="472"/>
    </row>
    <row r="283" spans="1:29" ht="42" customHeight="1" x14ac:dyDescent="0.25">
      <c r="A283" s="600"/>
      <c r="B283" s="602"/>
      <c r="C283" s="560"/>
      <c r="D283" s="603"/>
      <c r="E283" s="852"/>
      <c r="F283" s="562"/>
      <c r="G283" s="720"/>
      <c r="H283" s="562"/>
      <c r="I283" s="562"/>
      <c r="J283" s="365"/>
      <c r="K283" s="741"/>
      <c r="L283" s="365"/>
      <c r="M283" s="365"/>
      <c r="N283" s="365"/>
      <c r="O283" s="365"/>
      <c r="P283" s="365"/>
      <c r="Q283" s="365"/>
      <c r="R283" s="365"/>
      <c r="S283" s="365"/>
      <c r="T283" s="365"/>
      <c r="U283" s="365"/>
      <c r="V283" s="365">
        <v>33361.199999999997</v>
      </c>
      <c r="W283" s="741"/>
      <c r="X283" s="365"/>
      <c r="Y283" s="741"/>
      <c r="Z283" s="365"/>
      <c r="AA283" s="214" t="s">
        <v>1705</v>
      </c>
      <c r="AB283" s="467"/>
      <c r="AC283" s="472"/>
    </row>
    <row r="284" spans="1:29" ht="42" customHeight="1" x14ac:dyDescent="0.25">
      <c r="A284" s="600"/>
      <c r="B284" s="602"/>
      <c r="C284" s="560"/>
      <c r="D284" s="603"/>
      <c r="E284" s="852"/>
      <c r="F284" s="562"/>
      <c r="G284" s="720"/>
      <c r="H284" s="562"/>
      <c r="I284" s="562"/>
      <c r="J284" s="365"/>
      <c r="K284" s="741"/>
      <c r="L284" s="365"/>
      <c r="M284" s="365"/>
      <c r="N284" s="365"/>
      <c r="O284" s="365"/>
      <c r="P284" s="365"/>
      <c r="Q284" s="365"/>
      <c r="R284" s="365"/>
      <c r="S284" s="365"/>
      <c r="T284" s="365"/>
      <c r="U284" s="365"/>
      <c r="V284" s="365"/>
      <c r="W284" s="741"/>
      <c r="X284" s="365">
        <v>64688.4</v>
      </c>
      <c r="Y284" s="741"/>
      <c r="Z284" s="365"/>
      <c r="AA284" s="214" t="s">
        <v>1706</v>
      </c>
      <c r="AB284" s="467"/>
      <c r="AC284" s="472"/>
    </row>
    <row r="285" spans="1:29" ht="63" customHeight="1" x14ac:dyDescent="0.25">
      <c r="A285" s="600"/>
      <c r="B285" s="602"/>
      <c r="C285" s="560"/>
      <c r="D285" s="603"/>
      <c r="E285" s="761" t="s">
        <v>1682</v>
      </c>
      <c r="F285" s="467">
        <f>H285+I285</f>
        <v>170364</v>
      </c>
      <c r="G285" s="720">
        <v>170364</v>
      </c>
      <c r="H285" s="467">
        <v>71932</v>
      </c>
      <c r="I285" s="467">
        <v>98432</v>
      </c>
      <c r="J285" s="365"/>
      <c r="K285" s="741"/>
      <c r="L285" s="365"/>
      <c r="M285" s="365"/>
      <c r="N285" s="365"/>
      <c r="O285" s="365"/>
      <c r="P285" s="365"/>
      <c r="Q285" s="365"/>
      <c r="R285" s="365"/>
      <c r="S285" s="365"/>
      <c r="T285" s="365"/>
      <c r="U285" s="365"/>
      <c r="V285" s="365"/>
      <c r="W285" s="741"/>
      <c r="X285" s="365"/>
      <c r="Y285" s="741"/>
      <c r="Z285" s="365"/>
      <c r="AA285" s="214"/>
      <c r="AB285" s="467"/>
      <c r="AC285" s="472"/>
    </row>
    <row r="286" spans="1:29" ht="64.5" customHeight="1" x14ac:dyDescent="0.25">
      <c r="A286" s="600"/>
      <c r="B286" s="602"/>
      <c r="C286" s="560"/>
      <c r="D286" s="603"/>
      <c r="E286" s="761" t="s">
        <v>1664</v>
      </c>
      <c r="F286" s="467">
        <f>H286+I286</f>
        <v>141061</v>
      </c>
      <c r="G286" s="720"/>
      <c r="H286" s="467">
        <v>47293</v>
      </c>
      <c r="I286" s="467">
        <v>93768</v>
      </c>
      <c r="J286" s="365"/>
      <c r="K286" s="741"/>
      <c r="L286" s="365"/>
      <c r="M286" s="365"/>
      <c r="N286" s="365"/>
      <c r="O286" s="365"/>
      <c r="P286" s="365"/>
      <c r="Q286" s="365"/>
      <c r="R286" s="365"/>
      <c r="S286" s="365"/>
      <c r="T286" s="365"/>
      <c r="U286" s="365"/>
      <c r="V286" s="365"/>
      <c r="W286" s="741"/>
      <c r="X286" s="365"/>
      <c r="Y286" s="741"/>
      <c r="Z286" s="365"/>
      <c r="AA286" s="214"/>
      <c r="AB286" s="467"/>
      <c r="AC286" s="472"/>
    </row>
    <row r="287" spans="1:29" ht="64.5" customHeight="1" x14ac:dyDescent="0.25">
      <c r="A287" s="600"/>
      <c r="B287" s="602"/>
      <c r="C287" s="560"/>
      <c r="D287" s="603"/>
      <c r="E287" s="761" t="s">
        <v>1691</v>
      </c>
      <c r="F287" s="467">
        <f>H287+I287</f>
        <v>29408</v>
      </c>
      <c r="G287" s="720">
        <v>29408</v>
      </c>
      <c r="H287" s="467">
        <v>2702</v>
      </c>
      <c r="I287" s="467">
        <v>26706</v>
      </c>
      <c r="J287" s="365"/>
      <c r="K287" s="741"/>
      <c r="L287" s="365"/>
      <c r="M287" s="365"/>
      <c r="N287" s="365"/>
      <c r="O287" s="365"/>
      <c r="P287" s="365"/>
      <c r="Q287" s="365"/>
      <c r="R287" s="365"/>
      <c r="S287" s="365"/>
      <c r="T287" s="365"/>
      <c r="U287" s="365"/>
      <c r="V287" s="365"/>
      <c r="W287" s="741"/>
      <c r="X287" s="365"/>
      <c r="Y287" s="741"/>
      <c r="Z287" s="365"/>
      <c r="AA287" s="214"/>
      <c r="AB287" s="467"/>
      <c r="AC287" s="472"/>
    </row>
    <row r="288" spans="1:29" ht="42" customHeight="1" x14ac:dyDescent="0.25">
      <c r="A288" s="600"/>
      <c r="B288" s="604" t="s">
        <v>837</v>
      </c>
      <c r="C288" s="605"/>
      <c r="D288" s="312"/>
      <c r="E288" s="312"/>
      <c r="F288" s="463">
        <f>SUM(F280:F287)</f>
        <v>990160</v>
      </c>
      <c r="G288" s="718">
        <f t="shared" ref="G288:K288" si="85">SUM(G280:G287)</f>
        <v>308825</v>
      </c>
      <c r="H288" s="463">
        <f t="shared" si="85"/>
        <v>615855</v>
      </c>
      <c r="I288" s="463">
        <f t="shared" si="85"/>
        <v>374305</v>
      </c>
      <c r="J288" s="463">
        <f t="shared" si="85"/>
        <v>48210.869999999995</v>
      </c>
      <c r="K288" s="718">
        <f t="shared" si="85"/>
        <v>46629.17</v>
      </c>
      <c r="L288" s="199">
        <f>SUM(L280:L287)</f>
        <v>46629.17</v>
      </c>
      <c r="M288" s="199">
        <f>SUM(M280:M287)</f>
        <v>46629.17</v>
      </c>
      <c r="N288" s="199">
        <f t="shared" ref="N288:Z288" si="86">SUM(N281:N287)</f>
        <v>1581.7</v>
      </c>
      <c r="O288" s="199">
        <f t="shared" si="86"/>
        <v>1581.7</v>
      </c>
      <c r="P288" s="199">
        <f t="shared" si="86"/>
        <v>0</v>
      </c>
      <c r="Q288" s="199">
        <f t="shared" si="86"/>
        <v>0</v>
      </c>
      <c r="R288" s="199">
        <f t="shared" si="86"/>
        <v>1581.7</v>
      </c>
      <c r="S288" s="199">
        <f>SUM(S281:S287)</f>
        <v>1581.7</v>
      </c>
      <c r="T288" s="199">
        <f>SUM(T280:T287)</f>
        <v>46629.17</v>
      </c>
      <c r="U288" s="199">
        <f>SUM(U280:U287)</f>
        <v>46629.17</v>
      </c>
      <c r="V288" s="199">
        <f t="shared" si="86"/>
        <v>33361.199999999997</v>
      </c>
      <c r="W288" s="721"/>
      <c r="X288" s="199">
        <f t="shared" si="86"/>
        <v>66548.899999999994</v>
      </c>
      <c r="Y288" s="721"/>
      <c r="Z288" s="199">
        <f t="shared" si="86"/>
        <v>0</v>
      </c>
      <c r="AA288" s="314"/>
      <c r="AB288" s="472"/>
      <c r="AC288" s="472"/>
    </row>
    <row r="289" spans="1:29" ht="55.5" customHeight="1" x14ac:dyDescent="0.25">
      <c r="A289" s="600"/>
      <c r="B289" s="602" t="s">
        <v>838</v>
      </c>
      <c r="C289" s="560" t="s">
        <v>1707</v>
      </c>
      <c r="D289" s="603" t="s">
        <v>1701</v>
      </c>
      <c r="E289" s="465" t="s">
        <v>1664</v>
      </c>
      <c r="F289" s="463">
        <v>265877</v>
      </c>
      <c r="G289" s="718"/>
      <c r="H289" s="463"/>
      <c r="I289" s="463">
        <v>265877</v>
      </c>
      <c r="J289" s="199"/>
      <c r="K289" s="721"/>
      <c r="L289" s="199"/>
      <c r="M289" s="199"/>
      <c r="N289" s="199"/>
      <c r="O289" s="199"/>
      <c r="P289" s="199"/>
      <c r="Q289" s="199"/>
      <c r="R289" s="199"/>
      <c r="S289" s="199"/>
      <c r="T289" s="199"/>
      <c r="U289" s="199"/>
      <c r="V289" s="199"/>
      <c r="W289" s="721"/>
      <c r="X289" s="199"/>
      <c r="Y289" s="721"/>
      <c r="Z289" s="199"/>
      <c r="AA289" s="314"/>
      <c r="AB289" s="472"/>
      <c r="AC289" s="472"/>
    </row>
    <row r="290" spans="1:29" ht="42" customHeight="1" x14ac:dyDescent="0.25">
      <c r="A290" s="600"/>
      <c r="B290" s="602"/>
      <c r="C290" s="560"/>
      <c r="D290" s="603"/>
      <c r="E290" s="603" t="s">
        <v>1670</v>
      </c>
      <c r="F290" s="559">
        <v>783059.2</v>
      </c>
      <c r="G290" s="718"/>
      <c r="H290" s="559"/>
      <c r="I290" s="559">
        <v>783059.2</v>
      </c>
      <c r="J290" s="199"/>
      <c r="K290" s="721"/>
      <c r="L290" s="199"/>
      <c r="M290" s="199"/>
      <c r="N290" s="199"/>
      <c r="O290" s="199"/>
      <c r="P290" s="199"/>
      <c r="Q290" s="199"/>
      <c r="R290" s="199"/>
      <c r="S290" s="199"/>
      <c r="T290" s="199"/>
      <c r="U290" s="199"/>
      <c r="V290" s="199"/>
      <c r="W290" s="721"/>
      <c r="X290" s="199">
        <v>2166.6999999999998</v>
      </c>
      <c r="Y290" s="721"/>
      <c r="Z290" s="199"/>
      <c r="AA290" s="214" t="s">
        <v>1702</v>
      </c>
      <c r="AB290" s="472"/>
      <c r="AC290" s="472"/>
    </row>
    <row r="291" spans="1:29" ht="42" customHeight="1" x14ac:dyDescent="0.25">
      <c r="A291" s="600"/>
      <c r="B291" s="602"/>
      <c r="C291" s="560"/>
      <c r="D291" s="603"/>
      <c r="E291" s="603"/>
      <c r="F291" s="559"/>
      <c r="G291" s="718"/>
      <c r="H291" s="559"/>
      <c r="I291" s="559"/>
      <c r="J291" s="199">
        <v>6036.5</v>
      </c>
      <c r="K291" s="721"/>
      <c r="L291" s="199"/>
      <c r="M291" s="467"/>
      <c r="N291" s="199">
        <v>6036.5</v>
      </c>
      <c r="O291" s="199">
        <v>3302.1</v>
      </c>
      <c r="P291" s="199"/>
      <c r="Q291" s="199"/>
      <c r="R291" s="199">
        <v>6036.5</v>
      </c>
      <c r="S291" s="199">
        <v>3302.1</v>
      </c>
      <c r="T291" s="199"/>
      <c r="U291" s="199"/>
      <c r="V291" s="199"/>
      <c r="W291" s="721"/>
      <c r="X291" s="199"/>
      <c r="Y291" s="721"/>
      <c r="Z291" s="467"/>
      <c r="AA291" s="214" t="s">
        <v>1704</v>
      </c>
      <c r="AB291" s="472"/>
      <c r="AC291" s="472"/>
    </row>
    <row r="292" spans="1:29" ht="42" customHeight="1" x14ac:dyDescent="0.25">
      <c r="A292" s="600"/>
      <c r="B292" s="602"/>
      <c r="C292" s="560"/>
      <c r="D292" s="603"/>
      <c r="E292" s="603"/>
      <c r="F292" s="559"/>
      <c r="G292" s="718"/>
      <c r="H292" s="559"/>
      <c r="I292" s="559"/>
      <c r="J292" s="199">
        <v>90.8</v>
      </c>
      <c r="K292" s="721"/>
      <c r="L292" s="199"/>
      <c r="M292" s="199"/>
      <c r="N292" s="199">
        <v>90.8</v>
      </c>
      <c r="O292" s="199">
        <v>90.8</v>
      </c>
      <c r="P292" s="199"/>
      <c r="Q292" s="199"/>
      <c r="R292" s="199">
        <v>90.8</v>
      </c>
      <c r="S292" s="199">
        <v>90.8</v>
      </c>
      <c r="T292" s="199"/>
      <c r="U292" s="199"/>
      <c r="V292" s="199"/>
      <c r="W292" s="721"/>
      <c r="X292" s="199"/>
      <c r="Y292" s="721"/>
      <c r="Z292" s="199"/>
      <c r="AA292" s="314" t="s">
        <v>1708</v>
      </c>
      <c r="AB292" s="472"/>
      <c r="AC292" s="472"/>
    </row>
    <row r="293" spans="1:29" ht="42" customHeight="1" x14ac:dyDescent="0.25">
      <c r="A293" s="600"/>
      <c r="B293" s="602"/>
      <c r="C293" s="560"/>
      <c r="D293" s="603"/>
      <c r="E293" s="603"/>
      <c r="F293" s="559"/>
      <c r="G293" s="718"/>
      <c r="H293" s="559"/>
      <c r="I293" s="559"/>
      <c r="J293" s="199"/>
      <c r="K293" s="721"/>
      <c r="L293" s="199"/>
      <c r="M293" s="199"/>
      <c r="N293" s="199"/>
      <c r="O293" s="199"/>
      <c r="P293" s="199"/>
      <c r="Q293" s="199"/>
      <c r="R293" s="199"/>
      <c r="S293" s="199"/>
      <c r="T293" s="199"/>
      <c r="U293" s="199"/>
      <c r="V293" s="199">
        <v>50240.6</v>
      </c>
      <c r="W293" s="721"/>
      <c r="X293" s="199"/>
      <c r="Y293" s="721"/>
      <c r="Z293" s="199"/>
      <c r="AA293" s="214" t="s">
        <v>1705</v>
      </c>
      <c r="AB293" s="472"/>
      <c r="AC293" s="472"/>
    </row>
    <row r="294" spans="1:29" ht="42" customHeight="1" x14ac:dyDescent="0.25">
      <c r="A294" s="600"/>
      <c r="B294" s="604" t="s">
        <v>838</v>
      </c>
      <c r="C294" s="605"/>
      <c r="D294" s="312"/>
      <c r="E294" s="312"/>
      <c r="F294" s="463">
        <f>F289+F290</f>
        <v>1048936.2</v>
      </c>
      <c r="G294" s="718">
        <f t="shared" ref="G294:I294" si="87">G289+G290</f>
        <v>0</v>
      </c>
      <c r="H294" s="463">
        <f t="shared" si="87"/>
        <v>0</v>
      </c>
      <c r="I294" s="463">
        <f t="shared" si="87"/>
        <v>1048936.2</v>
      </c>
      <c r="J294" s="463">
        <f t="shared" ref="J294:O294" si="88">J289+J290+J291+J292+J293</f>
        <v>6127.3</v>
      </c>
      <c r="K294" s="718">
        <f t="shared" si="88"/>
        <v>0</v>
      </c>
      <c r="L294" s="463">
        <f t="shared" si="88"/>
        <v>0</v>
      </c>
      <c r="M294" s="463">
        <f t="shared" si="88"/>
        <v>0</v>
      </c>
      <c r="N294" s="463">
        <f t="shared" si="88"/>
        <v>6127.3</v>
      </c>
      <c r="O294" s="463">
        <f t="shared" si="88"/>
        <v>3392.9</v>
      </c>
      <c r="P294" s="463">
        <f t="shared" ref="P294:Z294" si="89">SUM(P289:P293)</f>
        <v>0</v>
      </c>
      <c r="Q294" s="463">
        <f t="shared" si="89"/>
        <v>0</v>
      </c>
      <c r="R294" s="463">
        <f t="shared" si="89"/>
        <v>6127.3</v>
      </c>
      <c r="S294" s="463">
        <f t="shared" si="89"/>
        <v>3392.9</v>
      </c>
      <c r="T294" s="463">
        <f t="shared" si="89"/>
        <v>0</v>
      </c>
      <c r="U294" s="463">
        <f t="shared" si="89"/>
        <v>0</v>
      </c>
      <c r="V294" s="463">
        <f t="shared" si="89"/>
        <v>50240.6</v>
      </c>
      <c r="W294" s="718"/>
      <c r="X294" s="463">
        <f t="shared" si="89"/>
        <v>2166.6999999999998</v>
      </c>
      <c r="Y294" s="718"/>
      <c r="Z294" s="463">
        <f t="shared" si="89"/>
        <v>0</v>
      </c>
      <c r="AA294" s="314"/>
      <c r="AB294" s="472"/>
      <c r="AC294" s="472"/>
    </row>
    <row r="295" spans="1:29" ht="42" customHeight="1" x14ac:dyDescent="0.25">
      <c r="A295" s="600"/>
      <c r="B295" s="594" t="s">
        <v>1363</v>
      </c>
      <c r="C295" s="595"/>
      <c r="D295" s="472"/>
      <c r="E295" s="472"/>
      <c r="F295" s="463">
        <f>F294+F288+F279</f>
        <v>2748936.7</v>
      </c>
      <c r="G295" s="718">
        <f t="shared" ref="G295:K295" si="90">G294+G288+G279</f>
        <v>625194</v>
      </c>
      <c r="H295" s="463">
        <f t="shared" si="90"/>
        <v>1325695.5</v>
      </c>
      <c r="I295" s="463">
        <f t="shared" si="90"/>
        <v>1423241.2</v>
      </c>
      <c r="J295" s="463">
        <f>J294+J288+J279</f>
        <v>54338.17</v>
      </c>
      <c r="K295" s="718">
        <f t="shared" si="90"/>
        <v>46629.17</v>
      </c>
      <c r="L295" s="463">
        <f t="shared" ref="L295:Z295" si="91">L279+L288+L294</f>
        <v>46629.17</v>
      </c>
      <c r="M295" s="463">
        <f t="shared" si="91"/>
        <v>46629.17</v>
      </c>
      <c r="N295" s="463">
        <f t="shared" si="91"/>
        <v>7709</v>
      </c>
      <c r="O295" s="463">
        <f t="shared" si="91"/>
        <v>4974.6000000000004</v>
      </c>
      <c r="P295" s="463">
        <f t="shared" si="91"/>
        <v>0</v>
      </c>
      <c r="Q295" s="463">
        <f t="shared" si="91"/>
        <v>0</v>
      </c>
      <c r="R295" s="463">
        <f t="shared" si="91"/>
        <v>7709</v>
      </c>
      <c r="S295" s="463">
        <f t="shared" si="91"/>
        <v>4974.6000000000004</v>
      </c>
      <c r="T295" s="463">
        <f t="shared" si="91"/>
        <v>46629.17</v>
      </c>
      <c r="U295" s="463">
        <f t="shared" si="91"/>
        <v>46629.17</v>
      </c>
      <c r="V295" s="463">
        <f t="shared" si="91"/>
        <v>83601.799999999988</v>
      </c>
      <c r="W295" s="718"/>
      <c r="X295" s="463">
        <f t="shared" si="91"/>
        <v>70231.899999999994</v>
      </c>
      <c r="Y295" s="718"/>
      <c r="Z295" s="463">
        <f t="shared" si="91"/>
        <v>0</v>
      </c>
      <c r="AA295" s="314" t="s">
        <v>1196</v>
      </c>
      <c r="AB295" s="472"/>
      <c r="AC295" s="472"/>
    </row>
    <row r="296" spans="1:29" ht="42" customHeight="1" x14ac:dyDescent="0.25">
      <c r="A296" s="600"/>
      <c r="B296" s="602" t="s">
        <v>834</v>
      </c>
      <c r="C296" s="560" t="s">
        <v>1567</v>
      </c>
      <c r="D296" s="603" t="s">
        <v>1709</v>
      </c>
      <c r="E296" s="465" t="s">
        <v>1664</v>
      </c>
      <c r="F296" s="467">
        <v>245836</v>
      </c>
      <c r="G296" s="720"/>
      <c r="H296" s="467"/>
      <c r="I296" s="467">
        <v>245836</v>
      </c>
      <c r="J296" s="467"/>
      <c r="K296" s="720"/>
      <c r="L296" s="467"/>
      <c r="M296" s="467"/>
      <c r="N296" s="467"/>
      <c r="O296" s="312"/>
      <c r="P296" s="312"/>
      <c r="Q296" s="312"/>
      <c r="R296" s="312"/>
      <c r="S296" s="312"/>
      <c r="T296" s="312"/>
      <c r="U296" s="312"/>
      <c r="V296" s="312"/>
      <c r="W296" s="745"/>
      <c r="X296" s="467"/>
      <c r="Y296" s="720"/>
      <c r="Z296" s="312"/>
      <c r="AA296" s="456"/>
      <c r="AB296" s="467"/>
      <c r="AC296" s="472"/>
    </row>
    <row r="297" spans="1:29" ht="42" customHeight="1" x14ac:dyDescent="0.25">
      <c r="A297" s="600"/>
      <c r="B297" s="602"/>
      <c r="C297" s="560"/>
      <c r="D297" s="603"/>
      <c r="E297" s="761" t="s">
        <v>1682</v>
      </c>
      <c r="F297" s="467">
        <v>303557</v>
      </c>
      <c r="G297" s="720">
        <v>303557</v>
      </c>
      <c r="H297" s="467"/>
      <c r="I297" s="467">
        <v>303557</v>
      </c>
      <c r="J297" s="467"/>
      <c r="K297" s="720"/>
      <c r="L297" s="467"/>
      <c r="M297" s="467"/>
      <c r="N297" s="312"/>
      <c r="O297" s="312"/>
      <c r="P297" s="312"/>
      <c r="Q297" s="312"/>
      <c r="R297" s="312"/>
      <c r="S297" s="312"/>
      <c r="T297" s="312"/>
      <c r="U297" s="312"/>
      <c r="V297" s="312"/>
      <c r="W297" s="745"/>
      <c r="X297" s="467"/>
      <c r="Y297" s="720"/>
      <c r="Z297" s="312"/>
      <c r="AA297" s="456"/>
      <c r="AB297" s="467"/>
      <c r="AC297" s="472"/>
    </row>
    <row r="298" spans="1:29" ht="42" customHeight="1" x14ac:dyDescent="0.25">
      <c r="A298" s="600"/>
      <c r="B298" s="602"/>
      <c r="C298" s="560"/>
      <c r="D298" s="603"/>
      <c r="E298" s="852" t="s">
        <v>1670</v>
      </c>
      <c r="F298" s="562">
        <v>608752</v>
      </c>
      <c r="G298" s="720"/>
      <c r="H298" s="562"/>
      <c r="I298" s="562">
        <v>608752</v>
      </c>
      <c r="J298" s="467">
        <f>L298+N298</f>
        <v>527.79999999999995</v>
      </c>
      <c r="K298" s="720"/>
      <c r="L298" s="467">
        <v>527.79999999999995</v>
      </c>
      <c r="M298" s="467">
        <v>527.79999999999995</v>
      </c>
      <c r="N298" s="312"/>
      <c r="O298" s="312"/>
      <c r="P298" s="312"/>
      <c r="Q298" s="312"/>
      <c r="R298" s="312"/>
      <c r="S298" s="312"/>
      <c r="T298" s="312">
        <v>527.79999999999995</v>
      </c>
      <c r="U298" s="312">
        <v>527.79999999999995</v>
      </c>
      <c r="V298" s="312"/>
      <c r="W298" s="745"/>
      <c r="X298" s="467"/>
      <c r="Y298" s="720"/>
      <c r="Z298" s="312"/>
      <c r="AA298" s="217" t="s">
        <v>1710</v>
      </c>
      <c r="AB298" s="467"/>
      <c r="AC298" s="472" t="s">
        <v>1711</v>
      </c>
    </row>
    <row r="299" spans="1:29" ht="42" customHeight="1" x14ac:dyDescent="0.25">
      <c r="A299" s="600"/>
      <c r="B299" s="602"/>
      <c r="C299" s="560"/>
      <c r="D299" s="603"/>
      <c r="E299" s="852"/>
      <c r="F299" s="562"/>
      <c r="G299" s="720"/>
      <c r="H299" s="562"/>
      <c r="I299" s="562"/>
      <c r="J299" s="467">
        <f>L299+N299</f>
        <v>760</v>
      </c>
      <c r="K299" s="720"/>
      <c r="L299" s="467"/>
      <c r="M299" s="467"/>
      <c r="N299" s="467">
        <v>760</v>
      </c>
      <c r="O299" s="467">
        <v>760</v>
      </c>
      <c r="P299" s="467"/>
      <c r="Q299" s="467"/>
      <c r="R299" s="467">
        <v>760</v>
      </c>
      <c r="S299" s="467">
        <v>760</v>
      </c>
      <c r="T299" s="467"/>
      <c r="U299" s="467"/>
      <c r="V299" s="467"/>
      <c r="W299" s="720"/>
      <c r="X299" s="467"/>
      <c r="Y299" s="720"/>
      <c r="Z299" s="312"/>
      <c r="AA299" s="217" t="s">
        <v>1712</v>
      </c>
      <c r="AB299" s="471" t="s">
        <v>1451</v>
      </c>
      <c r="AC299" s="472"/>
    </row>
    <row r="300" spans="1:29" ht="42" customHeight="1" x14ac:dyDescent="0.25">
      <c r="A300" s="600"/>
      <c r="B300" s="602"/>
      <c r="C300" s="560"/>
      <c r="D300" s="603"/>
      <c r="E300" s="852"/>
      <c r="F300" s="562"/>
      <c r="G300" s="720"/>
      <c r="H300" s="562"/>
      <c r="I300" s="562"/>
      <c r="J300" s="467">
        <f>L300+N300</f>
        <v>426.6</v>
      </c>
      <c r="K300" s="720"/>
      <c r="L300" s="467"/>
      <c r="M300" s="467"/>
      <c r="N300" s="467">
        <v>426.6</v>
      </c>
      <c r="O300" s="467">
        <v>426.6</v>
      </c>
      <c r="P300" s="467"/>
      <c r="Q300" s="467"/>
      <c r="R300" s="467">
        <v>426.6</v>
      </c>
      <c r="S300" s="467">
        <v>426.6</v>
      </c>
      <c r="T300" s="467"/>
      <c r="U300" s="467"/>
      <c r="V300" s="467"/>
      <c r="W300" s="720"/>
      <c r="X300" s="467"/>
      <c r="Y300" s="720"/>
      <c r="Z300" s="312"/>
      <c r="AA300" s="217" t="s">
        <v>1713</v>
      </c>
      <c r="AB300" s="471" t="s">
        <v>1230</v>
      </c>
      <c r="AC300" s="472"/>
    </row>
    <row r="301" spans="1:29" ht="42" customHeight="1" x14ac:dyDescent="0.25">
      <c r="A301" s="600"/>
      <c r="B301" s="602"/>
      <c r="C301" s="560"/>
      <c r="D301" s="603"/>
      <c r="E301" s="761" t="s">
        <v>1686</v>
      </c>
      <c r="F301" s="467">
        <v>124162</v>
      </c>
      <c r="G301" s="720">
        <v>124162</v>
      </c>
      <c r="H301" s="467"/>
      <c r="I301" s="467">
        <v>124162</v>
      </c>
      <c r="J301" s="467"/>
      <c r="K301" s="720"/>
      <c r="L301" s="467"/>
      <c r="M301" s="467"/>
      <c r="N301" s="312"/>
      <c r="O301" s="312"/>
      <c r="P301" s="312"/>
      <c r="Q301" s="312"/>
      <c r="R301" s="312"/>
      <c r="S301" s="312"/>
      <c r="T301" s="312"/>
      <c r="U301" s="312"/>
      <c r="V301" s="312"/>
      <c r="W301" s="745"/>
      <c r="X301" s="467"/>
      <c r="Y301" s="720"/>
      <c r="Z301" s="312"/>
      <c r="AA301" s="456"/>
      <c r="AB301" s="467"/>
      <c r="AC301" s="472"/>
    </row>
    <row r="302" spans="1:29" ht="42" customHeight="1" x14ac:dyDescent="0.25">
      <c r="A302" s="600"/>
      <c r="B302" s="604" t="s">
        <v>835</v>
      </c>
      <c r="C302" s="605"/>
      <c r="D302" s="312"/>
      <c r="E302" s="745"/>
      <c r="F302" s="467">
        <f>SUM(F296:F301)</f>
        <v>1282307</v>
      </c>
      <c r="G302" s="720">
        <f t="shared" ref="G302:Z302" si="92">SUM(G296:G301)</f>
        <v>427719</v>
      </c>
      <c r="H302" s="467">
        <f t="shared" si="92"/>
        <v>0</v>
      </c>
      <c r="I302" s="467">
        <f t="shared" si="92"/>
        <v>1282307</v>
      </c>
      <c r="J302" s="467">
        <f t="shared" si="92"/>
        <v>1714.4</v>
      </c>
      <c r="K302" s="720">
        <f t="shared" si="92"/>
        <v>0</v>
      </c>
      <c r="L302" s="467">
        <f t="shared" si="92"/>
        <v>527.79999999999995</v>
      </c>
      <c r="M302" s="467">
        <f t="shared" si="92"/>
        <v>527.79999999999995</v>
      </c>
      <c r="N302" s="467">
        <f t="shared" si="92"/>
        <v>1186.5999999999999</v>
      </c>
      <c r="O302" s="467">
        <f t="shared" si="92"/>
        <v>1186.5999999999999</v>
      </c>
      <c r="P302" s="467">
        <f t="shared" si="92"/>
        <v>0</v>
      </c>
      <c r="Q302" s="467">
        <f t="shared" si="92"/>
        <v>0</v>
      </c>
      <c r="R302" s="467">
        <f t="shared" si="92"/>
        <v>1186.5999999999999</v>
      </c>
      <c r="S302" s="467">
        <f t="shared" si="92"/>
        <v>1186.5999999999999</v>
      </c>
      <c r="T302" s="467">
        <f t="shared" si="92"/>
        <v>527.79999999999995</v>
      </c>
      <c r="U302" s="467">
        <f t="shared" si="92"/>
        <v>527.79999999999995</v>
      </c>
      <c r="V302" s="467">
        <f t="shared" si="92"/>
        <v>0</v>
      </c>
      <c r="W302" s="720"/>
      <c r="X302" s="467">
        <f t="shared" si="92"/>
        <v>0</v>
      </c>
      <c r="Y302" s="720"/>
      <c r="Z302" s="467">
        <f t="shared" si="92"/>
        <v>0</v>
      </c>
      <c r="AA302" s="467"/>
      <c r="AB302" s="461"/>
      <c r="AC302" s="215"/>
    </row>
    <row r="303" spans="1:29" ht="42" customHeight="1" x14ac:dyDescent="0.25">
      <c r="A303" s="600"/>
      <c r="B303" s="602" t="s">
        <v>836</v>
      </c>
      <c r="C303" s="607" t="s">
        <v>1567</v>
      </c>
      <c r="D303" s="566">
        <v>970740001003</v>
      </c>
      <c r="E303" s="855" t="s">
        <v>1664</v>
      </c>
      <c r="F303" s="467">
        <v>298238</v>
      </c>
      <c r="G303" s="720"/>
      <c r="H303" s="467"/>
      <c r="I303" s="467">
        <v>298238</v>
      </c>
      <c r="J303" s="467">
        <f>L303+N303</f>
        <v>37942.5</v>
      </c>
      <c r="K303" s="720"/>
      <c r="L303" s="467"/>
      <c r="M303" s="467"/>
      <c r="N303" s="467">
        <v>37942.5</v>
      </c>
      <c r="O303" s="467">
        <v>37942.5</v>
      </c>
      <c r="P303" s="467"/>
      <c r="Q303" s="467"/>
      <c r="R303" s="467">
        <v>37942.5</v>
      </c>
      <c r="S303" s="467">
        <v>37942.5</v>
      </c>
      <c r="T303" s="467"/>
      <c r="U303" s="467"/>
      <c r="V303" s="467"/>
      <c r="W303" s="720"/>
      <c r="X303" s="467"/>
      <c r="Y303" s="720"/>
      <c r="Z303" s="467"/>
      <c r="AA303" s="200" t="s">
        <v>1714</v>
      </c>
      <c r="AB303" s="461"/>
      <c r="AC303" s="215"/>
    </row>
    <row r="304" spans="1:29" ht="42" customHeight="1" x14ac:dyDescent="0.25">
      <c r="A304" s="600"/>
      <c r="B304" s="602"/>
      <c r="C304" s="607"/>
      <c r="D304" s="566"/>
      <c r="E304" s="855" t="s">
        <v>1682</v>
      </c>
      <c r="F304" s="467">
        <v>165999</v>
      </c>
      <c r="G304" s="720">
        <v>165999</v>
      </c>
      <c r="H304" s="467"/>
      <c r="I304" s="467">
        <v>165999</v>
      </c>
      <c r="J304" s="370"/>
      <c r="K304" s="743"/>
      <c r="L304" s="467"/>
      <c r="M304" s="467"/>
      <c r="N304" s="467"/>
      <c r="O304" s="467"/>
      <c r="P304" s="467"/>
      <c r="Q304" s="467"/>
      <c r="R304" s="467"/>
      <c r="S304" s="467"/>
      <c r="T304" s="467"/>
      <c r="U304" s="467"/>
      <c r="V304" s="467"/>
      <c r="W304" s="720"/>
      <c r="X304" s="467"/>
      <c r="Y304" s="720"/>
      <c r="Z304" s="467"/>
      <c r="AA304" s="467"/>
      <c r="AB304" s="461"/>
      <c r="AC304" s="215"/>
    </row>
    <row r="305" spans="1:29" ht="42" customHeight="1" x14ac:dyDescent="0.25">
      <c r="A305" s="600"/>
      <c r="B305" s="602"/>
      <c r="C305" s="607"/>
      <c r="D305" s="566"/>
      <c r="E305" s="855" t="s">
        <v>1691</v>
      </c>
      <c r="F305" s="467">
        <v>13492</v>
      </c>
      <c r="G305" s="720">
        <v>13492</v>
      </c>
      <c r="H305" s="467"/>
      <c r="I305" s="467">
        <v>13492</v>
      </c>
      <c r="J305" s="467"/>
      <c r="K305" s="720"/>
      <c r="L305" s="467"/>
      <c r="M305" s="467"/>
      <c r="N305" s="467"/>
      <c r="O305" s="467"/>
      <c r="P305" s="467"/>
      <c r="Q305" s="467"/>
      <c r="R305" s="467"/>
      <c r="S305" s="467"/>
      <c r="T305" s="467"/>
      <c r="U305" s="467"/>
      <c r="V305" s="467"/>
      <c r="W305" s="720"/>
      <c r="X305" s="467"/>
      <c r="Y305" s="720"/>
      <c r="Z305" s="467"/>
      <c r="AA305" s="467"/>
      <c r="AB305" s="461"/>
      <c r="AC305" s="215"/>
    </row>
    <row r="306" spans="1:29" ht="42" customHeight="1" x14ac:dyDescent="0.25">
      <c r="A306" s="600"/>
      <c r="B306" s="602"/>
      <c r="C306" s="607"/>
      <c r="D306" s="566"/>
      <c r="E306" s="856" t="s">
        <v>1670</v>
      </c>
      <c r="F306" s="562">
        <v>800543</v>
      </c>
      <c r="G306" s="720"/>
      <c r="H306" s="562"/>
      <c r="I306" s="562">
        <v>800543</v>
      </c>
      <c r="J306" s="467">
        <f>L306+N306</f>
        <v>93.8</v>
      </c>
      <c r="K306" s="720"/>
      <c r="L306" s="467">
        <v>93.8</v>
      </c>
      <c r="M306" s="467">
        <v>93.8</v>
      </c>
      <c r="N306" s="467"/>
      <c r="O306" s="467"/>
      <c r="P306" s="467"/>
      <c r="Q306" s="467"/>
      <c r="R306" s="467"/>
      <c r="S306" s="467"/>
      <c r="T306" s="467">
        <v>93.8</v>
      </c>
      <c r="U306" s="467">
        <v>93.8</v>
      </c>
      <c r="V306" s="467"/>
      <c r="W306" s="720"/>
      <c r="X306" s="467"/>
      <c r="Y306" s="720"/>
      <c r="Z306" s="467"/>
      <c r="AA306" s="200" t="s">
        <v>1715</v>
      </c>
      <c r="AB306" s="461"/>
      <c r="AC306" s="215" t="s">
        <v>1711</v>
      </c>
    </row>
    <row r="307" spans="1:29" ht="42" customHeight="1" x14ac:dyDescent="0.25">
      <c r="A307" s="600"/>
      <c r="B307" s="602"/>
      <c r="C307" s="607"/>
      <c r="D307" s="566"/>
      <c r="E307" s="856"/>
      <c r="F307" s="562"/>
      <c r="G307" s="720"/>
      <c r="H307" s="562"/>
      <c r="I307" s="562"/>
      <c r="J307" s="467">
        <f>L307+N307</f>
        <v>100</v>
      </c>
      <c r="K307" s="720"/>
      <c r="L307" s="467"/>
      <c r="M307" s="467"/>
      <c r="N307" s="467">
        <v>100</v>
      </c>
      <c r="O307" s="467">
        <v>100</v>
      </c>
      <c r="P307" s="467"/>
      <c r="Q307" s="467"/>
      <c r="R307" s="467">
        <v>100</v>
      </c>
      <c r="S307" s="467">
        <v>100</v>
      </c>
      <c r="T307" s="467"/>
      <c r="U307" s="467"/>
      <c r="V307" s="467"/>
      <c r="W307" s="720"/>
      <c r="X307" s="467"/>
      <c r="Y307" s="720"/>
      <c r="Z307" s="467"/>
      <c r="AA307" s="200" t="s">
        <v>1712</v>
      </c>
      <c r="AB307" s="471" t="s">
        <v>1451</v>
      </c>
      <c r="AC307" s="215"/>
    </row>
    <row r="308" spans="1:29" ht="42" customHeight="1" x14ac:dyDescent="0.25">
      <c r="A308" s="600"/>
      <c r="B308" s="602"/>
      <c r="C308" s="607"/>
      <c r="D308" s="566"/>
      <c r="E308" s="855" t="s">
        <v>1686</v>
      </c>
      <c r="F308" s="467">
        <v>446591</v>
      </c>
      <c r="G308" s="720">
        <v>446591</v>
      </c>
      <c r="H308" s="467"/>
      <c r="I308" s="467">
        <v>446591</v>
      </c>
      <c r="J308" s="467"/>
      <c r="K308" s="720"/>
      <c r="L308" s="467"/>
      <c r="M308" s="467"/>
      <c r="N308" s="467"/>
      <c r="O308" s="467"/>
      <c r="P308" s="467"/>
      <c r="Q308" s="467"/>
      <c r="R308" s="467"/>
      <c r="S308" s="467"/>
      <c r="T308" s="467"/>
      <c r="U308" s="467"/>
      <c r="V308" s="467"/>
      <c r="W308" s="720"/>
      <c r="X308" s="467"/>
      <c r="Y308" s="720"/>
      <c r="Z308" s="467"/>
      <c r="AA308" s="467"/>
      <c r="AB308" s="461"/>
      <c r="AC308" s="215"/>
    </row>
    <row r="309" spans="1:29" ht="42" customHeight="1" x14ac:dyDescent="0.25">
      <c r="A309" s="600"/>
      <c r="B309" s="604" t="s">
        <v>837</v>
      </c>
      <c r="C309" s="605"/>
      <c r="D309" s="312"/>
      <c r="E309" s="312"/>
      <c r="F309" s="467">
        <f t="shared" ref="F309:Z309" si="93">SUM(F303:F308)</f>
        <v>1724863</v>
      </c>
      <c r="G309" s="720">
        <f t="shared" si="93"/>
        <v>626082</v>
      </c>
      <c r="H309" s="467">
        <f t="shared" si="93"/>
        <v>0</v>
      </c>
      <c r="I309" s="467">
        <f t="shared" si="93"/>
        <v>1724863</v>
      </c>
      <c r="J309" s="467">
        <f t="shared" si="93"/>
        <v>38136.300000000003</v>
      </c>
      <c r="K309" s="720">
        <f t="shared" si="93"/>
        <v>0</v>
      </c>
      <c r="L309" s="467">
        <f t="shared" si="93"/>
        <v>93.8</v>
      </c>
      <c r="M309" s="467">
        <f t="shared" si="93"/>
        <v>93.8</v>
      </c>
      <c r="N309" s="467">
        <f t="shared" si="93"/>
        <v>38042.5</v>
      </c>
      <c r="O309" s="467">
        <f t="shared" si="93"/>
        <v>38042.5</v>
      </c>
      <c r="P309" s="467">
        <f t="shared" si="93"/>
        <v>0</v>
      </c>
      <c r="Q309" s="467">
        <f t="shared" si="93"/>
        <v>0</v>
      </c>
      <c r="R309" s="467">
        <f t="shared" si="93"/>
        <v>38042.5</v>
      </c>
      <c r="S309" s="467">
        <f t="shared" si="93"/>
        <v>38042.5</v>
      </c>
      <c r="T309" s="467">
        <f t="shared" si="93"/>
        <v>93.8</v>
      </c>
      <c r="U309" s="467">
        <f t="shared" si="93"/>
        <v>93.8</v>
      </c>
      <c r="V309" s="467">
        <f t="shared" si="93"/>
        <v>0</v>
      </c>
      <c r="W309" s="720"/>
      <c r="X309" s="467">
        <f t="shared" si="93"/>
        <v>0</v>
      </c>
      <c r="Y309" s="720"/>
      <c r="Z309" s="467">
        <f t="shared" si="93"/>
        <v>0</v>
      </c>
      <c r="AA309" s="370"/>
      <c r="AB309" s="370"/>
      <c r="AC309" s="370"/>
    </row>
    <row r="310" spans="1:29" ht="42" customHeight="1" x14ac:dyDescent="0.25">
      <c r="A310" s="600"/>
      <c r="B310" s="602" t="s">
        <v>1716</v>
      </c>
      <c r="C310" s="560" t="s">
        <v>1567</v>
      </c>
      <c r="D310" s="603" t="s">
        <v>1709</v>
      </c>
      <c r="E310" s="465" t="s">
        <v>1664</v>
      </c>
      <c r="F310" s="467">
        <v>419935.1</v>
      </c>
      <c r="G310" s="720"/>
      <c r="H310" s="467"/>
      <c r="I310" s="467">
        <v>419935.1</v>
      </c>
      <c r="J310" s="475">
        <f>L310+N310</f>
        <v>21491</v>
      </c>
      <c r="K310" s="722"/>
      <c r="L310" s="475"/>
      <c r="M310" s="475"/>
      <c r="N310" s="475">
        <v>21491</v>
      </c>
      <c r="O310" s="475">
        <v>21491</v>
      </c>
      <c r="P310" s="475"/>
      <c r="Q310" s="475"/>
      <c r="R310" s="475">
        <v>21491</v>
      </c>
      <c r="S310" s="475">
        <v>21491</v>
      </c>
      <c r="T310" s="475"/>
      <c r="U310" s="475"/>
      <c r="V310" s="475"/>
      <c r="W310" s="722"/>
      <c r="X310" s="475"/>
      <c r="Y310" s="722"/>
      <c r="Z310" s="475"/>
      <c r="AA310" s="217" t="s">
        <v>1714</v>
      </c>
      <c r="AB310" s="467"/>
      <c r="AC310" s="472"/>
    </row>
    <row r="311" spans="1:29" ht="42" customHeight="1" x14ac:dyDescent="0.25">
      <c r="A311" s="600"/>
      <c r="B311" s="602"/>
      <c r="C311" s="560"/>
      <c r="D311" s="603"/>
      <c r="E311" s="465" t="s">
        <v>1670</v>
      </c>
      <c r="F311" s="467">
        <v>1463177.4</v>
      </c>
      <c r="G311" s="720"/>
      <c r="H311" s="467"/>
      <c r="I311" s="467">
        <v>1463177.4</v>
      </c>
      <c r="J311" s="475">
        <f>L311+N311</f>
        <v>193.1</v>
      </c>
      <c r="K311" s="722"/>
      <c r="L311" s="475">
        <v>193.1</v>
      </c>
      <c r="M311" s="475">
        <v>193.1</v>
      </c>
      <c r="N311" s="475"/>
      <c r="O311" s="475"/>
      <c r="P311" s="475"/>
      <c r="Q311" s="475"/>
      <c r="R311" s="475"/>
      <c r="S311" s="475"/>
      <c r="T311" s="475">
        <v>193.1</v>
      </c>
      <c r="U311" s="475">
        <v>193.1</v>
      </c>
      <c r="V311" s="475"/>
      <c r="W311" s="722"/>
      <c r="X311" s="475"/>
      <c r="Y311" s="722"/>
      <c r="Z311" s="475"/>
      <c r="AA311" s="217" t="s">
        <v>1715</v>
      </c>
      <c r="AB311" s="467"/>
      <c r="AC311" s="472" t="s">
        <v>1717</v>
      </c>
    </row>
    <row r="312" spans="1:29" ht="42" customHeight="1" x14ac:dyDescent="0.25">
      <c r="A312" s="600"/>
      <c r="B312" s="604" t="s">
        <v>839</v>
      </c>
      <c r="C312" s="605"/>
      <c r="D312" s="312"/>
      <c r="E312" s="312"/>
      <c r="F312" s="463">
        <f>SUM(F310:F311)</f>
        <v>1883112.5</v>
      </c>
      <c r="G312" s="718">
        <f t="shared" ref="G312:Z312" si="94">SUM(G310:G311)</f>
        <v>0</v>
      </c>
      <c r="H312" s="463">
        <f t="shared" si="94"/>
        <v>0</v>
      </c>
      <c r="I312" s="463">
        <f t="shared" si="94"/>
        <v>1883112.5</v>
      </c>
      <c r="J312" s="463">
        <f t="shared" si="94"/>
        <v>21684.1</v>
      </c>
      <c r="K312" s="718">
        <f t="shared" si="94"/>
        <v>0</v>
      </c>
      <c r="L312" s="463">
        <f t="shared" si="94"/>
        <v>193.1</v>
      </c>
      <c r="M312" s="463">
        <f t="shared" si="94"/>
        <v>193.1</v>
      </c>
      <c r="N312" s="463">
        <f t="shared" si="94"/>
        <v>21491</v>
      </c>
      <c r="O312" s="463">
        <f t="shared" si="94"/>
        <v>21491</v>
      </c>
      <c r="P312" s="463">
        <f t="shared" si="94"/>
        <v>0</v>
      </c>
      <c r="Q312" s="463">
        <f t="shared" si="94"/>
        <v>0</v>
      </c>
      <c r="R312" s="463">
        <f t="shared" si="94"/>
        <v>21491</v>
      </c>
      <c r="S312" s="463">
        <f t="shared" si="94"/>
        <v>21491</v>
      </c>
      <c r="T312" s="463">
        <f t="shared" si="94"/>
        <v>193.1</v>
      </c>
      <c r="U312" s="463">
        <f t="shared" si="94"/>
        <v>193.1</v>
      </c>
      <c r="V312" s="463">
        <f t="shared" si="94"/>
        <v>0</v>
      </c>
      <c r="W312" s="718"/>
      <c r="X312" s="463">
        <f t="shared" si="94"/>
        <v>0</v>
      </c>
      <c r="Y312" s="718"/>
      <c r="Z312" s="463">
        <f t="shared" si="94"/>
        <v>0</v>
      </c>
      <c r="AA312" s="200"/>
      <c r="AB312" s="472"/>
      <c r="AC312" s="201"/>
    </row>
    <row r="313" spans="1:29" ht="42" customHeight="1" x14ac:dyDescent="0.25">
      <c r="A313" s="600"/>
      <c r="B313" s="594" t="s">
        <v>1365</v>
      </c>
      <c r="C313" s="595"/>
      <c r="D313" s="472"/>
      <c r="E313" s="472"/>
      <c r="F313" s="463">
        <f>F302+F309+F312</f>
        <v>4890282.5</v>
      </c>
      <c r="G313" s="718">
        <f t="shared" ref="G313:Z313" si="95">G302+G309+G312</f>
        <v>1053801</v>
      </c>
      <c r="H313" s="463">
        <f t="shared" si="95"/>
        <v>0</v>
      </c>
      <c r="I313" s="463">
        <f t="shared" si="95"/>
        <v>4890282.5</v>
      </c>
      <c r="J313" s="463">
        <f t="shared" si="95"/>
        <v>61534.8</v>
      </c>
      <c r="K313" s="718">
        <f t="shared" si="95"/>
        <v>0</v>
      </c>
      <c r="L313" s="463">
        <f t="shared" si="95"/>
        <v>814.69999999999993</v>
      </c>
      <c r="M313" s="463">
        <f t="shared" si="95"/>
        <v>814.69999999999993</v>
      </c>
      <c r="N313" s="463">
        <f t="shared" si="95"/>
        <v>60720.1</v>
      </c>
      <c r="O313" s="463">
        <f t="shared" si="95"/>
        <v>60720.1</v>
      </c>
      <c r="P313" s="463">
        <f t="shared" si="95"/>
        <v>0</v>
      </c>
      <c r="Q313" s="463">
        <f t="shared" si="95"/>
        <v>0</v>
      </c>
      <c r="R313" s="463">
        <f t="shared" si="95"/>
        <v>60720.1</v>
      </c>
      <c r="S313" s="463">
        <f t="shared" si="95"/>
        <v>60720.1</v>
      </c>
      <c r="T313" s="463">
        <f t="shared" si="95"/>
        <v>814.69999999999993</v>
      </c>
      <c r="U313" s="463">
        <f t="shared" si="95"/>
        <v>814.69999999999993</v>
      </c>
      <c r="V313" s="463">
        <f t="shared" si="95"/>
        <v>0</v>
      </c>
      <c r="W313" s="718"/>
      <c r="X313" s="463">
        <f t="shared" si="95"/>
        <v>0</v>
      </c>
      <c r="Y313" s="718"/>
      <c r="Z313" s="463">
        <f t="shared" si="95"/>
        <v>0</v>
      </c>
      <c r="AA313" s="371" t="s">
        <v>1196</v>
      </c>
      <c r="AB313" s="472"/>
      <c r="AC313" s="201"/>
    </row>
    <row r="314" spans="1:29" ht="42" customHeight="1" x14ac:dyDescent="0.25">
      <c r="A314" s="600"/>
      <c r="B314" s="602" t="s">
        <v>834</v>
      </c>
      <c r="C314" s="560" t="s">
        <v>1572</v>
      </c>
      <c r="D314" s="603" t="s">
        <v>1718</v>
      </c>
      <c r="E314" s="603" t="s">
        <v>1669</v>
      </c>
      <c r="F314" s="562">
        <v>146693</v>
      </c>
      <c r="G314" s="720"/>
      <c r="H314" s="562">
        <v>0</v>
      </c>
      <c r="I314" s="562">
        <v>146693</v>
      </c>
      <c r="J314" s="467">
        <f>L314+N314</f>
        <v>93048.1</v>
      </c>
      <c r="K314" s="720"/>
      <c r="L314" s="467">
        <v>93048.1</v>
      </c>
      <c r="M314" s="467">
        <v>93048.1</v>
      </c>
      <c r="N314" s="467"/>
      <c r="O314" s="312"/>
      <c r="P314" s="312"/>
      <c r="Q314" s="312"/>
      <c r="R314" s="312"/>
      <c r="S314" s="312"/>
      <c r="T314" s="312">
        <v>93048.1</v>
      </c>
      <c r="U314" s="312">
        <v>93048.1</v>
      </c>
      <c r="V314" s="312"/>
      <c r="W314" s="745"/>
      <c r="X314" s="467"/>
      <c r="Y314" s="720"/>
      <c r="Z314" s="312"/>
      <c r="AA314" s="217" t="s">
        <v>1719</v>
      </c>
      <c r="AB314" s="467"/>
      <c r="AC314" s="472" t="s">
        <v>1367</v>
      </c>
    </row>
    <row r="315" spans="1:29" ht="42" customHeight="1" x14ac:dyDescent="0.25">
      <c r="A315" s="600"/>
      <c r="B315" s="602"/>
      <c r="C315" s="560"/>
      <c r="D315" s="603"/>
      <c r="E315" s="603"/>
      <c r="F315" s="562"/>
      <c r="G315" s="720"/>
      <c r="H315" s="562"/>
      <c r="I315" s="562"/>
      <c r="J315" s="467"/>
      <c r="K315" s="720"/>
      <c r="L315" s="467"/>
      <c r="M315" s="467"/>
      <c r="N315" s="312"/>
      <c r="O315" s="312"/>
      <c r="P315" s="312"/>
      <c r="Q315" s="312"/>
      <c r="R315" s="312"/>
      <c r="S315" s="312"/>
      <c r="T315" s="312"/>
      <c r="U315" s="312"/>
      <c r="V315" s="467">
        <v>582.1</v>
      </c>
      <c r="W315" s="745"/>
      <c r="X315" s="467"/>
      <c r="Y315" s="720"/>
      <c r="Z315" s="312"/>
      <c r="AA315" s="217" t="s">
        <v>1720</v>
      </c>
      <c r="AB315" s="467"/>
      <c r="AC315" s="472"/>
    </row>
    <row r="316" spans="1:29" ht="42" customHeight="1" x14ac:dyDescent="0.25">
      <c r="A316" s="600"/>
      <c r="B316" s="602"/>
      <c r="C316" s="560"/>
      <c r="D316" s="603"/>
      <c r="E316" s="852" t="s">
        <v>1668</v>
      </c>
      <c r="F316" s="562">
        <v>37442</v>
      </c>
      <c r="G316" s="781">
        <v>37442</v>
      </c>
      <c r="H316" s="562">
        <v>0</v>
      </c>
      <c r="I316" s="562">
        <v>37442</v>
      </c>
      <c r="J316" s="467"/>
      <c r="K316" s="720"/>
      <c r="L316" s="467"/>
      <c r="M316" s="467"/>
      <c r="N316" s="312"/>
      <c r="O316" s="312"/>
      <c r="P316" s="312"/>
      <c r="Q316" s="312"/>
      <c r="R316" s="312"/>
      <c r="S316" s="312"/>
      <c r="T316" s="312"/>
      <c r="U316" s="312"/>
      <c r="V316" s="312">
        <v>2161</v>
      </c>
      <c r="W316" s="745">
        <v>2161</v>
      </c>
      <c r="X316" s="467"/>
      <c r="Y316" s="720"/>
      <c r="Z316" s="312"/>
      <c r="AA316" s="217" t="s">
        <v>1721</v>
      </c>
      <c r="AB316" s="467"/>
      <c r="AC316" s="472"/>
    </row>
    <row r="317" spans="1:29" ht="42" customHeight="1" x14ac:dyDescent="0.25">
      <c r="A317" s="600"/>
      <c r="B317" s="602"/>
      <c r="C317" s="560"/>
      <c r="D317" s="603"/>
      <c r="E317" s="852"/>
      <c r="F317" s="562"/>
      <c r="G317" s="783"/>
      <c r="H317" s="562"/>
      <c r="I317" s="562"/>
      <c r="J317" s="467">
        <f t="shared" ref="J317:J318" si="96">L317+N317</f>
        <v>267.60000000000002</v>
      </c>
      <c r="K317" s="720">
        <v>267.60000000000002</v>
      </c>
      <c r="L317" s="467">
        <v>267.60000000000002</v>
      </c>
      <c r="M317" s="467">
        <v>267.60000000000002</v>
      </c>
      <c r="N317" s="312"/>
      <c r="O317" s="312"/>
      <c r="P317" s="312"/>
      <c r="Q317" s="312"/>
      <c r="R317" s="312"/>
      <c r="S317" s="312"/>
      <c r="T317" s="467">
        <v>267.60000000000002</v>
      </c>
      <c r="U317" s="467">
        <v>267.60000000000002</v>
      </c>
      <c r="V317" s="312"/>
      <c r="W317" s="745"/>
      <c r="X317" s="467"/>
      <c r="Y317" s="720"/>
      <c r="Z317" s="312"/>
      <c r="AA317" s="217" t="s">
        <v>1722</v>
      </c>
      <c r="AB317" s="467"/>
      <c r="AC317" s="472" t="s">
        <v>1367</v>
      </c>
    </row>
    <row r="318" spans="1:29" ht="42" customHeight="1" x14ac:dyDescent="0.25">
      <c r="A318" s="600"/>
      <c r="B318" s="602"/>
      <c r="C318" s="560"/>
      <c r="D318" s="603"/>
      <c r="E318" s="852"/>
      <c r="F318" s="562"/>
      <c r="G318" s="785"/>
      <c r="H318" s="562"/>
      <c r="I318" s="562"/>
      <c r="J318" s="467">
        <f t="shared" si="96"/>
        <v>1000</v>
      </c>
      <c r="K318" s="720">
        <v>1000</v>
      </c>
      <c r="L318" s="467">
        <v>1000</v>
      </c>
      <c r="M318" s="467">
        <v>1000</v>
      </c>
      <c r="N318" s="467"/>
      <c r="O318" s="467"/>
      <c r="P318" s="467"/>
      <c r="Q318" s="467"/>
      <c r="R318" s="467"/>
      <c r="S318" s="467"/>
      <c r="T318" s="467">
        <v>1000</v>
      </c>
      <c r="U318" s="467">
        <v>1000</v>
      </c>
      <c r="V318" s="467"/>
      <c r="W318" s="720"/>
      <c r="X318" s="467"/>
      <c r="Y318" s="720"/>
      <c r="Z318" s="467"/>
      <c r="AA318" s="217" t="s">
        <v>1723</v>
      </c>
      <c r="AB318" s="467"/>
      <c r="AC318" s="472" t="s">
        <v>1367</v>
      </c>
    </row>
    <row r="319" spans="1:29" ht="42" customHeight="1" x14ac:dyDescent="0.25">
      <c r="A319" s="600"/>
      <c r="B319" s="604" t="s">
        <v>835</v>
      </c>
      <c r="C319" s="605"/>
      <c r="D319" s="312"/>
      <c r="E319" s="745"/>
      <c r="F319" s="467">
        <f t="shared" ref="F319:Z319" si="97">SUM(F314:F318)</f>
        <v>184135</v>
      </c>
      <c r="G319" s="720">
        <f t="shared" si="97"/>
        <v>37442</v>
      </c>
      <c r="H319" s="467">
        <f t="shared" si="97"/>
        <v>0</v>
      </c>
      <c r="I319" s="467">
        <f t="shared" si="97"/>
        <v>184135</v>
      </c>
      <c r="J319" s="467">
        <f t="shared" si="97"/>
        <v>94315.700000000012</v>
      </c>
      <c r="K319" s="720">
        <f t="shared" si="97"/>
        <v>1267.5999999999999</v>
      </c>
      <c r="L319" s="467">
        <f t="shared" si="97"/>
        <v>94315.700000000012</v>
      </c>
      <c r="M319" s="467">
        <f t="shared" si="97"/>
        <v>94315.700000000012</v>
      </c>
      <c r="N319" s="467">
        <f t="shared" si="97"/>
        <v>0</v>
      </c>
      <c r="O319" s="467">
        <f t="shared" si="97"/>
        <v>0</v>
      </c>
      <c r="P319" s="467">
        <f t="shared" si="97"/>
        <v>0</v>
      </c>
      <c r="Q319" s="467">
        <f t="shared" si="97"/>
        <v>0</v>
      </c>
      <c r="R319" s="467">
        <f t="shared" si="97"/>
        <v>0</v>
      </c>
      <c r="S319" s="467">
        <f t="shared" si="97"/>
        <v>0</v>
      </c>
      <c r="T319" s="467">
        <f t="shared" si="97"/>
        <v>94315.700000000012</v>
      </c>
      <c r="U319" s="467">
        <f t="shared" si="97"/>
        <v>94315.700000000012</v>
      </c>
      <c r="V319" s="467">
        <f t="shared" si="97"/>
        <v>2743.1</v>
      </c>
      <c r="W319" s="720">
        <f t="shared" si="97"/>
        <v>2161</v>
      </c>
      <c r="X319" s="467">
        <f t="shared" si="97"/>
        <v>0</v>
      </c>
      <c r="Y319" s="720"/>
      <c r="Z319" s="467">
        <f t="shared" si="97"/>
        <v>0</v>
      </c>
      <c r="AA319" s="370"/>
      <c r="AB319" s="461"/>
      <c r="AC319" s="215"/>
    </row>
    <row r="320" spans="1:29" ht="42" customHeight="1" x14ac:dyDescent="0.25">
      <c r="A320" s="600"/>
      <c r="B320" s="602" t="s">
        <v>836</v>
      </c>
      <c r="C320" s="607" t="s">
        <v>1572</v>
      </c>
      <c r="D320" s="602">
        <v>990340006403</v>
      </c>
      <c r="E320" s="856" t="s">
        <v>1669</v>
      </c>
      <c r="F320" s="562">
        <v>189068</v>
      </c>
      <c r="G320" s="720"/>
      <c r="H320" s="562">
        <v>0</v>
      </c>
      <c r="I320" s="562">
        <v>189068</v>
      </c>
      <c r="J320" s="467"/>
      <c r="K320" s="720"/>
      <c r="L320" s="467"/>
      <c r="M320" s="467"/>
      <c r="N320" s="467"/>
      <c r="O320" s="467"/>
      <c r="P320" s="467"/>
      <c r="Q320" s="467"/>
      <c r="R320" s="467"/>
      <c r="S320" s="467"/>
      <c r="T320" s="467"/>
      <c r="U320" s="467"/>
      <c r="V320" s="467">
        <v>4023.8</v>
      </c>
      <c r="W320" s="720"/>
      <c r="X320" s="467"/>
      <c r="Y320" s="720"/>
      <c r="Z320" s="467"/>
      <c r="AA320" s="217" t="s">
        <v>1721</v>
      </c>
      <c r="AB320" s="461"/>
      <c r="AC320" s="215"/>
    </row>
    <row r="321" spans="1:29" ht="42" customHeight="1" x14ac:dyDescent="0.25">
      <c r="A321" s="600"/>
      <c r="B321" s="602"/>
      <c r="C321" s="607"/>
      <c r="D321" s="602"/>
      <c r="E321" s="856"/>
      <c r="F321" s="562"/>
      <c r="G321" s="720"/>
      <c r="H321" s="562"/>
      <c r="I321" s="562"/>
      <c r="J321" s="467"/>
      <c r="K321" s="720"/>
      <c r="L321" s="467"/>
      <c r="M321" s="467"/>
      <c r="N321" s="467"/>
      <c r="O321" s="467"/>
      <c r="P321" s="467"/>
      <c r="Q321" s="467"/>
      <c r="R321" s="467"/>
      <c r="S321" s="467"/>
      <c r="T321" s="467"/>
      <c r="U321" s="467"/>
      <c r="V321" s="467">
        <v>361.6</v>
      </c>
      <c r="W321" s="720"/>
      <c r="X321" s="467"/>
      <c r="Y321" s="720"/>
      <c r="Z321" s="467"/>
      <c r="AA321" s="217" t="s">
        <v>1724</v>
      </c>
      <c r="AB321" s="461"/>
      <c r="AC321" s="215"/>
    </row>
    <row r="322" spans="1:29" ht="42" customHeight="1" x14ac:dyDescent="0.25">
      <c r="A322" s="600"/>
      <c r="B322" s="602"/>
      <c r="C322" s="607"/>
      <c r="D322" s="602"/>
      <c r="E322" s="856"/>
      <c r="F322" s="562"/>
      <c r="G322" s="720"/>
      <c r="H322" s="562"/>
      <c r="I322" s="562"/>
      <c r="J322" s="467">
        <f t="shared" ref="J322:J323" si="98">L322+N322</f>
        <v>15.8</v>
      </c>
      <c r="K322" s="720"/>
      <c r="L322" s="467">
        <v>15.8</v>
      </c>
      <c r="M322" s="467">
        <v>15.8</v>
      </c>
      <c r="N322" s="312"/>
      <c r="O322" s="312"/>
      <c r="P322" s="312"/>
      <c r="Q322" s="312"/>
      <c r="R322" s="312"/>
      <c r="S322" s="312"/>
      <c r="T322" s="312">
        <v>15.8</v>
      </c>
      <c r="U322" s="312">
        <v>15.8</v>
      </c>
      <c r="V322" s="312"/>
      <c r="W322" s="745"/>
      <c r="X322" s="467"/>
      <c r="Y322" s="720"/>
      <c r="Z322" s="312"/>
      <c r="AA322" s="217" t="s">
        <v>1722</v>
      </c>
      <c r="AB322" s="467"/>
      <c r="AC322" s="472" t="s">
        <v>1367</v>
      </c>
    </row>
    <row r="323" spans="1:29" ht="42" customHeight="1" x14ac:dyDescent="0.25">
      <c r="A323" s="600"/>
      <c r="B323" s="602"/>
      <c r="C323" s="607"/>
      <c r="D323" s="602"/>
      <c r="E323" s="855" t="s">
        <v>1668</v>
      </c>
      <c r="F323" s="467">
        <v>42263</v>
      </c>
      <c r="G323" s="720">
        <v>42263</v>
      </c>
      <c r="H323" s="467">
        <v>0</v>
      </c>
      <c r="I323" s="467">
        <v>42263</v>
      </c>
      <c r="J323" s="467">
        <f t="shared" si="98"/>
        <v>103.6</v>
      </c>
      <c r="K323" s="720">
        <v>103.6</v>
      </c>
      <c r="L323" s="467">
        <v>103.6</v>
      </c>
      <c r="M323" s="467">
        <v>103.6</v>
      </c>
      <c r="N323" s="467"/>
      <c r="O323" s="467"/>
      <c r="P323" s="467"/>
      <c r="Q323" s="467"/>
      <c r="R323" s="467"/>
      <c r="S323" s="467"/>
      <c r="T323" s="467">
        <v>103.6</v>
      </c>
      <c r="U323" s="467">
        <v>103.6</v>
      </c>
      <c r="V323" s="467"/>
      <c r="W323" s="720"/>
      <c r="X323" s="467"/>
      <c r="Y323" s="720"/>
      <c r="Z323" s="467"/>
      <c r="AA323" s="217" t="s">
        <v>1725</v>
      </c>
      <c r="AB323" s="467"/>
      <c r="AC323" s="472" t="s">
        <v>1367</v>
      </c>
    </row>
    <row r="324" spans="1:29" ht="42" customHeight="1" x14ac:dyDescent="0.25">
      <c r="A324" s="600"/>
      <c r="B324" s="602"/>
      <c r="C324" s="607"/>
      <c r="D324" s="602"/>
      <c r="E324" s="855" t="s">
        <v>1726</v>
      </c>
      <c r="F324" s="467">
        <v>2725</v>
      </c>
      <c r="G324" s="720">
        <v>2725</v>
      </c>
      <c r="H324" s="467">
        <v>0</v>
      </c>
      <c r="I324" s="467">
        <v>2725</v>
      </c>
      <c r="J324" s="467"/>
      <c r="K324" s="720"/>
      <c r="L324" s="467"/>
      <c r="M324" s="467"/>
      <c r="N324" s="467"/>
      <c r="O324" s="467"/>
      <c r="P324" s="467"/>
      <c r="Q324" s="467"/>
      <c r="R324" s="467"/>
      <c r="S324" s="467"/>
      <c r="T324" s="467"/>
      <c r="U324" s="467"/>
      <c r="V324" s="467"/>
      <c r="W324" s="720"/>
      <c r="X324" s="467"/>
      <c r="Y324" s="720"/>
      <c r="Z324" s="467"/>
      <c r="AA324" s="313"/>
      <c r="AB324" s="461"/>
      <c r="AC324" s="215"/>
    </row>
    <row r="325" spans="1:29" ht="42" customHeight="1" x14ac:dyDescent="0.25">
      <c r="A325" s="600"/>
      <c r="B325" s="604" t="s">
        <v>837</v>
      </c>
      <c r="C325" s="605"/>
      <c r="D325" s="312"/>
      <c r="E325" s="745"/>
      <c r="F325" s="467">
        <f t="shared" ref="F325:Z325" si="99">SUM(F320:F324)</f>
        <v>234056</v>
      </c>
      <c r="G325" s="720">
        <f t="shared" si="99"/>
        <v>44988</v>
      </c>
      <c r="H325" s="467">
        <f t="shared" si="99"/>
        <v>0</v>
      </c>
      <c r="I325" s="467">
        <f t="shared" si="99"/>
        <v>234056</v>
      </c>
      <c r="J325" s="467">
        <f t="shared" si="99"/>
        <v>119.39999999999999</v>
      </c>
      <c r="K325" s="720">
        <f t="shared" si="99"/>
        <v>103.6</v>
      </c>
      <c r="L325" s="467">
        <f t="shared" si="99"/>
        <v>119.39999999999999</v>
      </c>
      <c r="M325" s="467">
        <f t="shared" si="99"/>
        <v>119.39999999999999</v>
      </c>
      <c r="N325" s="467">
        <f t="shared" si="99"/>
        <v>0</v>
      </c>
      <c r="O325" s="467">
        <f t="shared" si="99"/>
        <v>0</v>
      </c>
      <c r="P325" s="467">
        <f t="shared" si="99"/>
        <v>0</v>
      </c>
      <c r="Q325" s="467">
        <f t="shared" si="99"/>
        <v>0</v>
      </c>
      <c r="R325" s="467">
        <f t="shared" si="99"/>
        <v>0</v>
      </c>
      <c r="S325" s="467">
        <f t="shared" si="99"/>
        <v>0</v>
      </c>
      <c r="T325" s="467">
        <f t="shared" si="99"/>
        <v>119.39999999999999</v>
      </c>
      <c r="U325" s="467">
        <f t="shared" si="99"/>
        <v>119.39999999999999</v>
      </c>
      <c r="V325" s="467">
        <f t="shared" si="99"/>
        <v>4385.4000000000005</v>
      </c>
      <c r="W325" s="720"/>
      <c r="X325" s="467">
        <f t="shared" si="99"/>
        <v>0</v>
      </c>
      <c r="Y325" s="720"/>
      <c r="Z325" s="467">
        <f t="shared" si="99"/>
        <v>0</v>
      </c>
      <c r="AA325" s="313"/>
      <c r="AB325" s="370"/>
      <c r="AC325" s="370"/>
    </row>
    <row r="326" spans="1:29" ht="42" customHeight="1" x14ac:dyDescent="0.25">
      <c r="A326" s="600"/>
      <c r="B326" s="602" t="s">
        <v>1716</v>
      </c>
      <c r="C326" s="560" t="s">
        <v>1727</v>
      </c>
      <c r="D326" s="603" t="s">
        <v>1718</v>
      </c>
      <c r="E326" s="603" t="s">
        <v>1669</v>
      </c>
      <c r="F326" s="562">
        <f>I326</f>
        <v>302434</v>
      </c>
      <c r="G326" s="720"/>
      <c r="H326" s="562">
        <v>0</v>
      </c>
      <c r="I326" s="562">
        <v>302434</v>
      </c>
      <c r="J326" s="475"/>
      <c r="K326" s="722"/>
      <c r="L326" s="475"/>
      <c r="M326" s="475"/>
      <c r="N326" s="475"/>
      <c r="O326" s="475"/>
      <c r="P326" s="475"/>
      <c r="Q326" s="475"/>
      <c r="R326" s="475"/>
      <c r="S326" s="475"/>
      <c r="T326" s="475"/>
      <c r="U326" s="475"/>
      <c r="V326" s="475">
        <v>4205.7</v>
      </c>
      <c r="W326" s="722"/>
      <c r="X326" s="475"/>
      <c r="Y326" s="722"/>
      <c r="Z326" s="475"/>
      <c r="AA326" s="217" t="s">
        <v>1721</v>
      </c>
      <c r="AB326" s="467"/>
      <c r="AC326" s="472"/>
    </row>
    <row r="327" spans="1:29" ht="42" customHeight="1" x14ac:dyDescent="0.25">
      <c r="A327" s="600"/>
      <c r="B327" s="602"/>
      <c r="C327" s="560"/>
      <c r="D327" s="603"/>
      <c r="E327" s="603"/>
      <c r="F327" s="562"/>
      <c r="G327" s="720"/>
      <c r="H327" s="562"/>
      <c r="I327" s="562"/>
      <c r="J327" s="475">
        <f t="shared" ref="J327:J329" si="100">L327+N327</f>
        <v>1.4</v>
      </c>
      <c r="K327" s="722"/>
      <c r="L327" s="475"/>
      <c r="M327" s="475"/>
      <c r="N327" s="475">
        <v>1.4</v>
      </c>
      <c r="O327" s="475">
        <v>1.4</v>
      </c>
      <c r="P327" s="475"/>
      <c r="Q327" s="475"/>
      <c r="R327" s="475">
        <v>1.4</v>
      </c>
      <c r="S327" s="475">
        <v>1.4</v>
      </c>
      <c r="T327" s="475"/>
      <c r="U327" s="475"/>
      <c r="V327" s="475"/>
      <c r="W327" s="722"/>
      <c r="X327" s="475"/>
      <c r="Y327" s="722"/>
      <c r="Z327" s="475"/>
      <c r="AA327" s="200" t="s">
        <v>1728</v>
      </c>
      <c r="AB327" s="467"/>
      <c r="AC327" s="472"/>
    </row>
    <row r="328" spans="1:29" ht="42" customHeight="1" x14ac:dyDescent="0.25">
      <c r="A328" s="600"/>
      <c r="B328" s="602"/>
      <c r="C328" s="560"/>
      <c r="D328" s="603"/>
      <c r="E328" s="603"/>
      <c r="F328" s="562"/>
      <c r="G328" s="720"/>
      <c r="H328" s="562"/>
      <c r="I328" s="562"/>
      <c r="J328" s="475"/>
      <c r="K328" s="722"/>
      <c r="L328" s="475"/>
      <c r="M328" s="475"/>
      <c r="N328" s="475"/>
      <c r="O328" s="475"/>
      <c r="P328" s="475"/>
      <c r="Q328" s="475"/>
      <c r="R328" s="475"/>
      <c r="S328" s="475"/>
      <c r="T328" s="475"/>
      <c r="U328" s="475"/>
      <c r="V328" s="475">
        <v>1354</v>
      </c>
      <c r="W328" s="722"/>
      <c r="X328" s="475"/>
      <c r="Y328" s="722"/>
      <c r="Z328" s="475"/>
      <c r="AA328" s="200" t="s">
        <v>1724</v>
      </c>
      <c r="AB328" s="467"/>
      <c r="AC328" s="472"/>
    </row>
    <row r="329" spans="1:29" ht="42" customHeight="1" x14ac:dyDescent="0.25">
      <c r="A329" s="600"/>
      <c r="B329" s="602"/>
      <c r="C329" s="560"/>
      <c r="D329" s="603"/>
      <c r="E329" s="603"/>
      <c r="F329" s="562"/>
      <c r="G329" s="720"/>
      <c r="H329" s="562"/>
      <c r="I329" s="562"/>
      <c r="J329" s="475">
        <f t="shared" si="100"/>
        <v>213.9</v>
      </c>
      <c r="K329" s="722"/>
      <c r="L329" s="475"/>
      <c r="M329" s="475"/>
      <c r="N329" s="475">
        <v>213.9</v>
      </c>
      <c r="O329" s="475">
        <v>213.9</v>
      </c>
      <c r="P329" s="475"/>
      <c r="Q329" s="475"/>
      <c r="R329" s="475">
        <v>213.9</v>
      </c>
      <c r="S329" s="475">
        <v>213.9</v>
      </c>
      <c r="T329" s="475"/>
      <c r="U329" s="475"/>
      <c r="V329" s="475"/>
      <c r="W329" s="722"/>
      <c r="X329" s="475"/>
      <c r="Y329" s="722"/>
      <c r="Z329" s="475"/>
      <c r="AA329" s="217" t="s">
        <v>1729</v>
      </c>
      <c r="AB329" s="467"/>
      <c r="AC329" s="472"/>
    </row>
    <row r="330" spans="1:29" ht="42" customHeight="1" x14ac:dyDescent="0.25">
      <c r="A330" s="600"/>
      <c r="B330" s="604" t="s">
        <v>839</v>
      </c>
      <c r="C330" s="605"/>
      <c r="D330" s="312"/>
      <c r="E330" s="312"/>
      <c r="F330" s="463">
        <f t="shared" ref="F330:Z330" si="101">SUM(F326:F329)</f>
        <v>302434</v>
      </c>
      <c r="G330" s="718">
        <f t="shared" si="101"/>
        <v>0</v>
      </c>
      <c r="H330" s="463">
        <f t="shared" si="101"/>
        <v>0</v>
      </c>
      <c r="I330" s="463">
        <f t="shared" si="101"/>
        <v>302434</v>
      </c>
      <c r="J330" s="463">
        <f t="shared" si="101"/>
        <v>215.3</v>
      </c>
      <c r="K330" s="718">
        <f t="shared" si="101"/>
        <v>0</v>
      </c>
      <c r="L330" s="463">
        <f t="shared" si="101"/>
        <v>0</v>
      </c>
      <c r="M330" s="463">
        <f t="shared" si="101"/>
        <v>0</v>
      </c>
      <c r="N330" s="463">
        <f t="shared" si="101"/>
        <v>215.3</v>
      </c>
      <c r="O330" s="463">
        <f t="shared" si="101"/>
        <v>215.3</v>
      </c>
      <c r="P330" s="463">
        <f t="shared" si="101"/>
        <v>0</v>
      </c>
      <c r="Q330" s="463">
        <f t="shared" si="101"/>
        <v>0</v>
      </c>
      <c r="R330" s="463">
        <f t="shared" si="101"/>
        <v>215.3</v>
      </c>
      <c r="S330" s="463">
        <f t="shared" si="101"/>
        <v>215.3</v>
      </c>
      <c r="T330" s="463">
        <f t="shared" si="101"/>
        <v>0</v>
      </c>
      <c r="U330" s="463">
        <f t="shared" si="101"/>
        <v>0</v>
      </c>
      <c r="V330" s="463">
        <f t="shared" si="101"/>
        <v>5559.7</v>
      </c>
      <c r="W330" s="718"/>
      <c r="X330" s="463">
        <f t="shared" si="101"/>
        <v>0</v>
      </c>
      <c r="Y330" s="718"/>
      <c r="Z330" s="463">
        <f t="shared" si="101"/>
        <v>0</v>
      </c>
      <c r="AA330" s="200"/>
      <c r="AB330" s="472"/>
      <c r="AC330" s="201"/>
    </row>
    <row r="331" spans="1:29" ht="42" customHeight="1" x14ac:dyDescent="0.25">
      <c r="A331" s="600"/>
      <c r="B331" s="594" t="s">
        <v>1365</v>
      </c>
      <c r="C331" s="595"/>
      <c r="D331" s="472"/>
      <c r="E331" s="472"/>
      <c r="F331" s="463">
        <f>F319+F325+F330</f>
        <v>720625</v>
      </c>
      <c r="G331" s="718">
        <f t="shared" ref="G331:Z331" si="102">G319+G325+G330</f>
        <v>82430</v>
      </c>
      <c r="H331" s="463">
        <f t="shared" si="102"/>
        <v>0</v>
      </c>
      <c r="I331" s="463">
        <f t="shared" si="102"/>
        <v>720625</v>
      </c>
      <c r="J331" s="463">
        <f t="shared" si="102"/>
        <v>94650.400000000009</v>
      </c>
      <c r="K331" s="718">
        <f t="shared" si="102"/>
        <v>1371.1999999999998</v>
      </c>
      <c r="L331" s="463">
        <f t="shared" si="102"/>
        <v>94435.1</v>
      </c>
      <c r="M331" s="463">
        <f t="shared" si="102"/>
        <v>94435.1</v>
      </c>
      <c r="N331" s="463">
        <f t="shared" si="102"/>
        <v>215.3</v>
      </c>
      <c r="O331" s="463">
        <f t="shared" si="102"/>
        <v>215.3</v>
      </c>
      <c r="P331" s="463">
        <f t="shared" si="102"/>
        <v>0</v>
      </c>
      <c r="Q331" s="463">
        <f t="shared" si="102"/>
        <v>0</v>
      </c>
      <c r="R331" s="463">
        <f t="shared" si="102"/>
        <v>215.3</v>
      </c>
      <c r="S331" s="463">
        <f t="shared" si="102"/>
        <v>215.3</v>
      </c>
      <c r="T331" s="463">
        <f t="shared" si="102"/>
        <v>94435.1</v>
      </c>
      <c r="U331" s="463">
        <f t="shared" si="102"/>
        <v>94435.1</v>
      </c>
      <c r="V331" s="463">
        <f t="shared" si="102"/>
        <v>12688.2</v>
      </c>
      <c r="W331" s="718">
        <f t="shared" si="102"/>
        <v>2161</v>
      </c>
      <c r="X331" s="463">
        <f t="shared" si="102"/>
        <v>0</v>
      </c>
      <c r="Y331" s="718"/>
      <c r="Z331" s="463">
        <f t="shared" si="102"/>
        <v>0</v>
      </c>
      <c r="AA331" s="371" t="s">
        <v>1196</v>
      </c>
      <c r="AB331" s="472"/>
      <c r="AC331" s="201"/>
    </row>
    <row r="332" spans="1:29" ht="42" customHeight="1" x14ac:dyDescent="0.25">
      <c r="A332" s="600"/>
      <c r="B332" s="602" t="s">
        <v>834</v>
      </c>
      <c r="C332" s="560" t="s">
        <v>1730</v>
      </c>
      <c r="D332" s="603" t="s">
        <v>1731</v>
      </c>
      <c r="E332" s="603" t="s">
        <v>1669</v>
      </c>
      <c r="F332" s="562">
        <v>98321</v>
      </c>
      <c r="G332" s="720"/>
      <c r="H332" s="562">
        <v>0</v>
      </c>
      <c r="I332" s="562">
        <v>98321</v>
      </c>
      <c r="J332" s="365"/>
      <c r="K332" s="741"/>
      <c r="L332" s="365"/>
      <c r="M332" s="365"/>
      <c r="N332" s="365"/>
      <c r="O332" s="365"/>
      <c r="P332" s="365"/>
      <c r="Q332" s="365"/>
      <c r="R332" s="365"/>
      <c r="S332" s="365"/>
      <c r="T332" s="365"/>
      <c r="U332" s="365"/>
      <c r="V332" s="365">
        <v>814.7</v>
      </c>
      <c r="W332" s="741"/>
      <c r="X332" s="365"/>
      <c r="Y332" s="741"/>
      <c r="Z332" s="365"/>
      <c r="AA332" s="217" t="s">
        <v>1732</v>
      </c>
      <c r="AB332" s="467"/>
      <c r="AC332" s="472"/>
    </row>
    <row r="333" spans="1:29" ht="42" customHeight="1" x14ac:dyDescent="0.25">
      <c r="A333" s="600"/>
      <c r="B333" s="602"/>
      <c r="C333" s="560"/>
      <c r="D333" s="603"/>
      <c r="E333" s="603"/>
      <c r="F333" s="562"/>
      <c r="G333" s="720"/>
      <c r="H333" s="562"/>
      <c r="I333" s="562"/>
      <c r="J333" s="365"/>
      <c r="K333" s="741"/>
      <c r="L333" s="365"/>
      <c r="M333" s="365"/>
      <c r="N333" s="365"/>
      <c r="O333" s="365"/>
      <c r="P333" s="365"/>
      <c r="Q333" s="365"/>
      <c r="R333" s="365"/>
      <c r="S333" s="365"/>
      <c r="T333" s="365"/>
      <c r="U333" s="365"/>
      <c r="V333" s="365"/>
      <c r="W333" s="741"/>
      <c r="X333" s="365">
        <v>115</v>
      </c>
      <c r="Y333" s="741"/>
      <c r="Z333" s="365"/>
      <c r="AA333" s="217" t="s">
        <v>1733</v>
      </c>
      <c r="AB333" s="467"/>
      <c r="AC333" s="472"/>
    </row>
    <row r="334" spans="1:29" ht="42" customHeight="1" x14ac:dyDescent="0.25">
      <c r="A334" s="600"/>
      <c r="B334" s="602"/>
      <c r="C334" s="560"/>
      <c r="D334" s="603"/>
      <c r="E334" s="761" t="s">
        <v>1668</v>
      </c>
      <c r="F334" s="467">
        <v>28322</v>
      </c>
      <c r="G334" s="720">
        <v>28322</v>
      </c>
      <c r="H334" s="467">
        <v>0</v>
      </c>
      <c r="I334" s="467">
        <v>28322</v>
      </c>
      <c r="J334" s="365"/>
      <c r="K334" s="741"/>
      <c r="L334" s="365"/>
      <c r="M334" s="365"/>
      <c r="N334" s="365"/>
      <c r="O334" s="365"/>
      <c r="P334" s="365"/>
      <c r="Q334" s="365"/>
      <c r="R334" s="365"/>
      <c r="S334" s="365"/>
      <c r="T334" s="365"/>
      <c r="U334" s="365"/>
      <c r="V334" s="365"/>
      <c r="W334" s="741"/>
      <c r="X334" s="365"/>
      <c r="Y334" s="741"/>
      <c r="Z334" s="365"/>
      <c r="AA334" s="217"/>
      <c r="AB334" s="467"/>
      <c r="AC334" s="472"/>
    </row>
    <row r="335" spans="1:29" ht="42" customHeight="1" x14ac:dyDescent="0.25">
      <c r="A335" s="600"/>
      <c r="B335" s="604" t="s">
        <v>835</v>
      </c>
      <c r="C335" s="605"/>
      <c r="D335" s="312"/>
      <c r="E335" s="745"/>
      <c r="F335" s="467">
        <f>F332+F334</f>
        <v>126643</v>
      </c>
      <c r="G335" s="720">
        <f t="shared" ref="G335:K335" si="103">G332+G334</f>
        <v>28322</v>
      </c>
      <c r="H335" s="467">
        <f t="shared" si="103"/>
        <v>0</v>
      </c>
      <c r="I335" s="467">
        <f t="shared" si="103"/>
        <v>126643</v>
      </c>
      <c r="J335" s="467">
        <f t="shared" si="103"/>
        <v>0</v>
      </c>
      <c r="K335" s="720">
        <f t="shared" si="103"/>
        <v>0</v>
      </c>
      <c r="L335" s="467">
        <f t="shared" ref="L335:Z335" si="104">SUM(L332:L334)</f>
        <v>0</v>
      </c>
      <c r="M335" s="467">
        <f t="shared" si="104"/>
        <v>0</v>
      </c>
      <c r="N335" s="467">
        <f t="shared" si="104"/>
        <v>0</v>
      </c>
      <c r="O335" s="467">
        <f t="shared" si="104"/>
        <v>0</v>
      </c>
      <c r="P335" s="467">
        <f t="shared" si="104"/>
        <v>0</v>
      </c>
      <c r="Q335" s="467">
        <f t="shared" si="104"/>
        <v>0</v>
      </c>
      <c r="R335" s="467">
        <f t="shared" si="104"/>
        <v>0</v>
      </c>
      <c r="S335" s="467">
        <f t="shared" si="104"/>
        <v>0</v>
      </c>
      <c r="T335" s="467">
        <f t="shared" si="104"/>
        <v>0</v>
      </c>
      <c r="U335" s="467">
        <f t="shared" si="104"/>
        <v>0</v>
      </c>
      <c r="V335" s="467">
        <f t="shared" si="104"/>
        <v>814.7</v>
      </c>
      <c r="W335" s="720"/>
      <c r="X335" s="467">
        <f t="shared" si="104"/>
        <v>115</v>
      </c>
      <c r="Y335" s="720"/>
      <c r="Z335" s="467">
        <f t="shared" si="104"/>
        <v>0</v>
      </c>
      <c r="AA335" s="467"/>
      <c r="AB335" s="461"/>
      <c r="AC335" s="215"/>
    </row>
    <row r="336" spans="1:29" ht="42" customHeight="1" x14ac:dyDescent="0.25">
      <c r="A336" s="600"/>
      <c r="B336" s="602" t="s">
        <v>836</v>
      </c>
      <c r="C336" s="560" t="s">
        <v>1730</v>
      </c>
      <c r="D336" s="603" t="s">
        <v>1731</v>
      </c>
      <c r="E336" s="852" t="s">
        <v>1669</v>
      </c>
      <c r="F336" s="562">
        <v>118127</v>
      </c>
      <c r="G336" s="720"/>
      <c r="H336" s="562">
        <v>0</v>
      </c>
      <c r="I336" s="562">
        <v>118127</v>
      </c>
      <c r="J336" s="365"/>
      <c r="K336" s="741"/>
      <c r="L336" s="365"/>
      <c r="M336" s="365"/>
      <c r="N336" s="365"/>
      <c r="O336" s="365"/>
      <c r="P336" s="365"/>
      <c r="Q336" s="365"/>
      <c r="R336" s="365"/>
      <c r="S336" s="365"/>
      <c r="T336" s="365"/>
      <c r="U336" s="365"/>
      <c r="V336" s="365">
        <v>636.4</v>
      </c>
      <c r="W336" s="741"/>
      <c r="X336" s="365"/>
      <c r="Y336" s="741"/>
      <c r="Z336" s="365"/>
      <c r="AA336" s="217" t="s">
        <v>1732</v>
      </c>
      <c r="AB336" s="467"/>
      <c r="AC336" s="472"/>
    </row>
    <row r="337" spans="1:29" ht="42" customHeight="1" x14ac:dyDescent="0.25">
      <c r="A337" s="600"/>
      <c r="B337" s="602"/>
      <c r="C337" s="560"/>
      <c r="D337" s="603"/>
      <c r="E337" s="852"/>
      <c r="F337" s="562"/>
      <c r="G337" s="720"/>
      <c r="H337" s="562"/>
      <c r="I337" s="562"/>
      <c r="J337" s="365"/>
      <c r="K337" s="741"/>
      <c r="L337" s="365"/>
      <c r="M337" s="365"/>
      <c r="N337" s="365"/>
      <c r="O337" s="365"/>
      <c r="P337" s="365"/>
      <c r="Q337" s="365"/>
      <c r="R337" s="365"/>
      <c r="S337" s="365"/>
      <c r="T337" s="365"/>
      <c r="U337" s="365"/>
      <c r="V337" s="365">
        <v>2351.1</v>
      </c>
      <c r="W337" s="741"/>
      <c r="X337" s="365">
        <v>3447</v>
      </c>
      <c r="Y337" s="741"/>
      <c r="Z337" s="365"/>
      <c r="AA337" s="217" t="s">
        <v>1733</v>
      </c>
      <c r="AB337" s="467"/>
      <c r="AC337" s="472"/>
    </row>
    <row r="338" spans="1:29" ht="42" customHeight="1" x14ac:dyDescent="0.25">
      <c r="A338" s="600"/>
      <c r="B338" s="602"/>
      <c r="C338" s="560"/>
      <c r="D338" s="603"/>
      <c r="E338" s="852"/>
      <c r="F338" s="562"/>
      <c r="G338" s="720"/>
      <c r="H338" s="562"/>
      <c r="I338" s="562"/>
      <c r="J338" s="365"/>
      <c r="K338" s="741"/>
      <c r="L338" s="365"/>
      <c r="M338" s="365"/>
      <c r="N338" s="365"/>
      <c r="O338" s="365"/>
      <c r="P338" s="365"/>
      <c r="Q338" s="365"/>
      <c r="R338" s="365"/>
      <c r="S338" s="365"/>
      <c r="T338" s="365"/>
      <c r="U338" s="365"/>
      <c r="V338" s="365"/>
      <c r="W338" s="741"/>
      <c r="X338" s="365"/>
      <c r="Y338" s="741"/>
      <c r="Z338" s="312">
        <v>3785</v>
      </c>
      <c r="AA338" s="217" t="s">
        <v>1734</v>
      </c>
      <c r="AB338" s="467"/>
      <c r="AC338" s="472"/>
    </row>
    <row r="339" spans="1:29" ht="42" customHeight="1" x14ac:dyDescent="0.25">
      <c r="A339" s="600"/>
      <c r="B339" s="602"/>
      <c r="C339" s="560"/>
      <c r="D339" s="603"/>
      <c r="E339" s="761" t="s">
        <v>1668</v>
      </c>
      <c r="F339" s="467">
        <v>31102</v>
      </c>
      <c r="G339" s="720">
        <v>31102</v>
      </c>
      <c r="H339" s="467">
        <v>0</v>
      </c>
      <c r="I339" s="467">
        <v>31102</v>
      </c>
      <c r="J339" s="365"/>
      <c r="K339" s="741"/>
      <c r="L339" s="365"/>
      <c r="M339" s="365"/>
      <c r="N339" s="365"/>
      <c r="O339" s="365"/>
      <c r="P339" s="365"/>
      <c r="Q339" s="365"/>
      <c r="R339" s="365"/>
      <c r="S339" s="365"/>
      <c r="T339" s="365"/>
      <c r="U339" s="365"/>
      <c r="V339" s="365"/>
      <c r="W339" s="741"/>
      <c r="X339" s="365"/>
      <c r="Y339" s="741"/>
      <c r="Z339" s="365"/>
      <c r="AA339" s="217"/>
      <c r="AB339" s="467"/>
      <c r="AC339" s="472"/>
    </row>
    <row r="340" spans="1:29" ht="42" customHeight="1" x14ac:dyDescent="0.25">
      <c r="A340" s="600"/>
      <c r="B340" s="602"/>
      <c r="C340" s="560"/>
      <c r="D340" s="603"/>
      <c r="E340" s="761" t="s">
        <v>1726</v>
      </c>
      <c r="F340" s="467">
        <v>4403</v>
      </c>
      <c r="G340" s="720">
        <v>4403</v>
      </c>
      <c r="H340" s="467">
        <v>0</v>
      </c>
      <c r="I340" s="467">
        <v>4403</v>
      </c>
      <c r="J340" s="365"/>
      <c r="K340" s="741"/>
      <c r="L340" s="365"/>
      <c r="M340" s="365"/>
      <c r="N340" s="365"/>
      <c r="O340" s="365"/>
      <c r="P340" s="365"/>
      <c r="Q340" s="365"/>
      <c r="R340" s="365"/>
      <c r="S340" s="365"/>
      <c r="T340" s="365"/>
      <c r="U340" s="365"/>
      <c r="V340" s="365"/>
      <c r="W340" s="741"/>
      <c r="X340" s="365"/>
      <c r="Y340" s="741"/>
      <c r="Z340" s="312"/>
      <c r="AA340" s="217"/>
      <c r="AB340" s="467"/>
      <c r="AC340" s="472"/>
    </row>
    <row r="341" spans="1:29" ht="42" customHeight="1" x14ac:dyDescent="0.25">
      <c r="A341" s="600"/>
      <c r="B341" s="470"/>
      <c r="C341" s="470"/>
      <c r="D341" s="470"/>
      <c r="E341" s="466"/>
      <c r="F341" s="463">
        <f>F336+F339+F340</f>
        <v>153632</v>
      </c>
      <c r="G341" s="718">
        <f t="shared" ref="G341:K341" si="105">G336+G339+G340</f>
        <v>35505</v>
      </c>
      <c r="H341" s="463">
        <f t="shared" si="105"/>
        <v>0</v>
      </c>
      <c r="I341" s="463">
        <f t="shared" si="105"/>
        <v>153632</v>
      </c>
      <c r="J341" s="463">
        <f t="shared" si="105"/>
        <v>0</v>
      </c>
      <c r="K341" s="718">
        <f t="shared" si="105"/>
        <v>0</v>
      </c>
      <c r="L341" s="199">
        <f t="shared" ref="L341:Z341" si="106">SUM(L336:L340)</f>
        <v>0</v>
      </c>
      <c r="M341" s="199">
        <f t="shared" si="106"/>
        <v>0</v>
      </c>
      <c r="N341" s="199">
        <f t="shared" si="106"/>
        <v>0</v>
      </c>
      <c r="O341" s="199">
        <f t="shared" si="106"/>
        <v>0</v>
      </c>
      <c r="P341" s="199">
        <f t="shared" si="106"/>
        <v>0</v>
      </c>
      <c r="Q341" s="199">
        <f t="shared" si="106"/>
        <v>0</v>
      </c>
      <c r="R341" s="199">
        <f t="shared" si="106"/>
        <v>0</v>
      </c>
      <c r="S341" s="199">
        <f t="shared" si="106"/>
        <v>0</v>
      </c>
      <c r="T341" s="199">
        <f t="shared" si="106"/>
        <v>0</v>
      </c>
      <c r="U341" s="199">
        <f t="shared" si="106"/>
        <v>0</v>
      </c>
      <c r="V341" s="199">
        <f t="shared" si="106"/>
        <v>2987.5</v>
      </c>
      <c r="W341" s="721"/>
      <c r="X341" s="199">
        <f t="shared" si="106"/>
        <v>3447</v>
      </c>
      <c r="Y341" s="721"/>
      <c r="Z341" s="199">
        <f t="shared" si="106"/>
        <v>3785</v>
      </c>
      <c r="AA341" s="472"/>
      <c r="AB341" s="472"/>
      <c r="AC341" s="472"/>
    </row>
    <row r="342" spans="1:29" ht="42" customHeight="1" x14ac:dyDescent="0.25">
      <c r="A342" s="600"/>
      <c r="B342" s="602" t="s">
        <v>838</v>
      </c>
      <c r="C342" s="560" t="s">
        <v>1730</v>
      </c>
      <c r="D342" s="603" t="s">
        <v>1731</v>
      </c>
      <c r="E342" s="603" t="s">
        <v>1669</v>
      </c>
      <c r="F342" s="559">
        <v>249252</v>
      </c>
      <c r="G342" s="718"/>
      <c r="H342" s="559"/>
      <c r="I342" s="559">
        <v>249252</v>
      </c>
      <c r="J342" s="199">
        <v>20.9</v>
      </c>
      <c r="K342" s="721"/>
      <c r="L342" s="199"/>
      <c r="M342" s="199"/>
      <c r="N342" s="199">
        <v>20.9</v>
      </c>
      <c r="O342" s="199"/>
      <c r="P342" s="199"/>
      <c r="Q342" s="199"/>
      <c r="R342" s="199">
        <v>20.9</v>
      </c>
      <c r="S342" s="199"/>
      <c r="T342" s="199"/>
      <c r="U342" s="199"/>
      <c r="V342" s="199"/>
      <c r="W342" s="721"/>
      <c r="X342" s="199"/>
      <c r="Y342" s="721"/>
      <c r="Z342" s="199"/>
      <c r="AA342" s="217" t="s">
        <v>1735</v>
      </c>
      <c r="AB342" s="472"/>
      <c r="AC342" s="472"/>
    </row>
    <row r="343" spans="1:29" ht="42" customHeight="1" x14ac:dyDescent="0.25">
      <c r="A343" s="600"/>
      <c r="B343" s="602"/>
      <c r="C343" s="560"/>
      <c r="D343" s="603"/>
      <c r="E343" s="603"/>
      <c r="F343" s="559"/>
      <c r="G343" s="718"/>
      <c r="H343" s="559"/>
      <c r="I343" s="559"/>
      <c r="J343" s="199">
        <v>202.4</v>
      </c>
      <c r="K343" s="721"/>
      <c r="L343" s="199">
        <v>202.4</v>
      </c>
      <c r="M343" s="467"/>
      <c r="N343" s="199"/>
      <c r="O343" s="199"/>
      <c r="P343" s="199"/>
      <c r="Q343" s="199"/>
      <c r="R343" s="199"/>
      <c r="S343" s="199"/>
      <c r="T343" s="199">
        <v>202.4</v>
      </c>
      <c r="U343" s="199"/>
      <c r="V343" s="199"/>
      <c r="W343" s="721"/>
      <c r="X343" s="199"/>
      <c r="Y343" s="721"/>
      <c r="Z343" s="467"/>
      <c r="AA343" s="217" t="s">
        <v>1736</v>
      </c>
      <c r="AB343" s="472"/>
      <c r="AC343" s="472"/>
    </row>
    <row r="344" spans="1:29" ht="42" customHeight="1" x14ac:dyDescent="0.25">
      <c r="A344" s="600"/>
      <c r="B344" s="604" t="s">
        <v>838</v>
      </c>
      <c r="C344" s="605"/>
      <c r="D344" s="312"/>
      <c r="E344" s="312"/>
      <c r="F344" s="463">
        <f>F342</f>
        <v>249252</v>
      </c>
      <c r="G344" s="718">
        <f t="shared" ref="G344:I344" si="107">G342</f>
        <v>0</v>
      </c>
      <c r="H344" s="463">
        <f t="shared" si="107"/>
        <v>0</v>
      </c>
      <c r="I344" s="463">
        <f t="shared" si="107"/>
        <v>249252</v>
      </c>
      <c r="J344" s="463">
        <f>J342+J343</f>
        <v>223.3</v>
      </c>
      <c r="K344" s="718">
        <f t="shared" ref="K344:O344" si="108">K342+K343</f>
        <v>0</v>
      </c>
      <c r="L344" s="463">
        <f t="shared" si="108"/>
        <v>202.4</v>
      </c>
      <c r="M344" s="463">
        <f t="shared" si="108"/>
        <v>0</v>
      </c>
      <c r="N344" s="463">
        <f t="shared" si="108"/>
        <v>20.9</v>
      </c>
      <c r="O344" s="463">
        <f t="shared" si="108"/>
        <v>0</v>
      </c>
      <c r="P344" s="199">
        <f t="shared" ref="P344:Z344" si="109">SUM(P342:P343)</f>
        <v>0</v>
      </c>
      <c r="Q344" s="199">
        <f t="shared" si="109"/>
        <v>0</v>
      </c>
      <c r="R344" s="199">
        <f t="shared" si="109"/>
        <v>20.9</v>
      </c>
      <c r="S344" s="199">
        <f t="shared" si="109"/>
        <v>0</v>
      </c>
      <c r="T344" s="199">
        <f t="shared" si="109"/>
        <v>202.4</v>
      </c>
      <c r="U344" s="199">
        <f t="shared" si="109"/>
        <v>0</v>
      </c>
      <c r="V344" s="199">
        <f t="shared" si="109"/>
        <v>0</v>
      </c>
      <c r="W344" s="721"/>
      <c r="X344" s="199">
        <f t="shared" si="109"/>
        <v>0</v>
      </c>
      <c r="Y344" s="721"/>
      <c r="Z344" s="199">
        <f t="shared" si="109"/>
        <v>0</v>
      </c>
      <c r="AA344" s="472"/>
      <c r="AB344" s="472"/>
      <c r="AC344" s="472"/>
    </row>
    <row r="345" spans="1:29" ht="42" customHeight="1" x14ac:dyDescent="0.25">
      <c r="A345" s="601"/>
      <c r="B345" s="594" t="s">
        <v>1365</v>
      </c>
      <c r="C345" s="595"/>
      <c r="D345" s="472"/>
      <c r="E345" s="472"/>
      <c r="F345" s="463">
        <f t="shared" ref="F345:Z345" si="110">F344+F341+F335</f>
        <v>529527</v>
      </c>
      <c r="G345" s="718">
        <f t="shared" si="110"/>
        <v>63827</v>
      </c>
      <c r="H345" s="463">
        <f t="shared" si="110"/>
        <v>0</v>
      </c>
      <c r="I345" s="463">
        <f t="shared" si="110"/>
        <v>529527</v>
      </c>
      <c r="J345" s="463">
        <f>J344+J341+J335</f>
        <v>223.3</v>
      </c>
      <c r="K345" s="718">
        <f t="shared" si="110"/>
        <v>0</v>
      </c>
      <c r="L345" s="199">
        <f t="shared" si="110"/>
        <v>202.4</v>
      </c>
      <c r="M345" s="199">
        <f t="shared" si="110"/>
        <v>0</v>
      </c>
      <c r="N345" s="199">
        <f t="shared" si="110"/>
        <v>20.9</v>
      </c>
      <c r="O345" s="199">
        <f t="shared" si="110"/>
        <v>0</v>
      </c>
      <c r="P345" s="199">
        <f t="shared" si="110"/>
        <v>0</v>
      </c>
      <c r="Q345" s="199">
        <f t="shared" si="110"/>
        <v>0</v>
      </c>
      <c r="R345" s="199">
        <f t="shared" si="110"/>
        <v>20.9</v>
      </c>
      <c r="S345" s="199">
        <f t="shared" si="110"/>
        <v>0</v>
      </c>
      <c r="T345" s="199">
        <f t="shared" si="110"/>
        <v>202.4</v>
      </c>
      <c r="U345" s="199">
        <f t="shared" si="110"/>
        <v>0</v>
      </c>
      <c r="V345" s="199">
        <f t="shared" si="110"/>
        <v>3802.2</v>
      </c>
      <c r="W345" s="721"/>
      <c r="X345" s="199">
        <f t="shared" si="110"/>
        <v>3562</v>
      </c>
      <c r="Y345" s="721"/>
      <c r="Z345" s="199">
        <f t="shared" si="110"/>
        <v>3785</v>
      </c>
      <c r="AA345" s="472" t="s">
        <v>1196</v>
      </c>
      <c r="AB345" s="472"/>
      <c r="AC345" s="472"/>
    </row>
    <row r="346" spans="1:29" ht="70.5" customHeight="1" x14ac:dyDescent="0.25">
      <c r="A346" s="609" t="s">
        <v>1581</v>
      </c>
      <c r="B346" s="609"/>
      <c r="C346" s="609"/>
      <c r="D346" s="609"/>
      <c r="E346" s="609"/>
      <c r="F346" s="463">
        <f t="shared" ref="F346:U346" si="111">F225+F261+F274+F295+F313+F331+F345+F238</f>
        <v>157202832.69999996</v>
      </c>
      <c r="G346" s="718">
        <f t="shared" si="111"/>
        <v>4597539.7</v>
      </c>
      <c r="H346" s="463">
        <f t="shared" si="111"/>
        <v>145571079.59999996</v>
      </c>
      <c r="I346" s="463">
        <f t="shared" si="111"/>
        <v>11631753.1</v>
      </c>
      <c r="J346" s="463">
        <f>J225+J261+J274+J295+J313+J331+J345+J238</f>
        <v>334787.57</v>
      </c>
      <c r="K346" s="718">
        <f t="shared" si="111"/>
        <v>61010.569999999992</v>
      </c>
      <c r="L346" s="463">
        <f t="shared" si="111"/>
        <v>154409.06999999998</v>
      </c>
      <c r="M346" s="463">
        <f t="shared" si="111"/>
        <v>154206.66999999998</v>
      </c>
      <c r="N346" s="463">
        <f t="shared" si="111"/>
        <v>180378.5</v>
      </c>
      <c r="O346" s="463">
        <f t="shared" si="111"/>
        <v>158515.29999999999</v>
      </c>
      <c r="P346" s="463">
        <f t="shared" si="111"/>
        <v>13</v>
      </c>
      <c r="Q346" s="463">
        <f t="shared" si="111"/>
        <v>13</v>
      </c>
      <c r="R346" s="463">
        <f t="shared" si="111"/>
        <v>180378.5</v>
      </c>
      <c r="S346" s="463">
        <f t="shared" si="111"/>
        <v>158515.29999999999</v>
      </c>
      <c r="T346" s="463">
        <f t="shared" si="111"/>
        <v>154396.06999999998</v>
      </c>
      <c r="U346" s="463">
        <f t="shared" si="111"/>
        <v>154193.66999999998</v>
      </c>
      <c r="V346" s="463">
        <f>V225+V261+V274+V295+V313+V331+V345+V238</f>
        <v>172119.8</v>
      </c>
      <c r="W346" s="718">
        <f>W225+W261+W274+W295+W313+W331+W345+W238</f>
        <v>2161</v>
      </c>
      <c r="X346" s="463">
        <f>X225+X261+X274+X295+X313+X331+X345+X238</f>
        <v>419480.8</v>
      </c>
      <c r="Y346" s="718"/>
      <c r="Z346" s="463">
        <f>Z225+Z261+Z274+Z295+Z313+Z331+Z345+Z238</f>
        <v>3785</v>
      </c>
      <c r="AA346" s="472" t="s">
        <v>1737</v>
      </c>
      <c r="AB346" s="472" t="s">
        <v>1737</v>
      </c>
      <c r="AC346" s="472" t="s">
        <v>1737</v>
      </c>
    </row>
    <row r="347" spans="1:29" ht="42" customHeight="1" x14ac:dyDescent="0.25">
      <c r="A347" s="599">
        <v>9</v>
      </c>
      <c r="B347" s="672" t="s">
        <v>1596</v>
      </c>
      <c r="C347" s="793" t="s">
        <v>1583</v>
      </c>
      <c r="D347" s="793">
        <v>391040000010</v>
      </c>
      <c r="E347" s="471" t="s">
        <v>1738</v>
      </c>
      <c r="F347" s="467">
        <v>910786.4</v>
      </c>
      <c r="G347" s="720"/>
      <c r="H347" s="467">
        <v>910786.4</v>
      </c>
      <c r="I347" s="312"/>
      <c r="J347" s="312"/>
      <c r="K347" s="745"/>
      <c r="L347" s="312"/>
      <c r="M347" s="312"/>
      <c r="N347" s="312"/>
      <c r="O347" s="312"/>
      <c r="P347" s="312"/>
      <c r="Q347" s="312"/>
      <c r="R347" s="312"/>
      <c r="S347" s="312"/>
      <c r="T347" s="312"/>
      <c r="U347" s="312"/>
      <c r="V347" s="312"/>
      <c r="W347" s="745"/>
      <c r="X347" s="312"/>
      <c r="Y347" s="745"/>
      <c r="Z347" s="312"/>
      <c r="AA347" s="312"/>
      <c r="AB347" s="312"/>
      <c r="AC347" s="312"/>
    </row>
    <row r="348" spans="1:29" ht="42" customHeight="1" x14ac:dyDescent="0.25">
      <c r="A348" s="600"/>
      <c r="B348" s="674"/>
      <c r="C348" s="794"/>
      <c r="D348" s="794"/>
      <c r="E348" s="471" t="s">
        <v>1739</v>
      </c>
      <c r="F348" s="467">
        <v>11100000</v>
      </c>
      <c r="G348" s="720"/>
      <c r="H348" s="312">
        <v>11100000</v>
      </c>
      <c r="I348" s="312"/>
      <c r="J348" s="467">
        <v>1071410.7</v>
      </c>
      <c r="K348" s="720"/>
      <c r="L348" s="312"/>
      <c r="M348" s="312"/>
      <c r="N348" s="467">
        <v>1071410.7</v>
      </c>
      <c r="O348" s="312"/>
      <c r="P348" s="312"/>
      <c r="Q348" s="312"/>
      <c r="R348" s="312">
        <v>1071410.7</v>
      </c>
      <c r="S348" s="312"/>
      <c r="T348" s="312"/>
      <c r="U348" s="312"/>
      <c r="V348" s="312"/>
      <c r="W348" s="745"/>
      <c r="X348" s="312"/>
      <c r="Y348" s="745"/>
      <c r="Z348" s="312"/>
      <c r="AA348" s="230" t="s">
        <v>1740</v>
      </c>
      <c r="AB348" s="312"/>
      <c r="AC348" s="312"/>
    </row>
    <row r="349" spans="1:29" ht="42" customHeight="1" x14ac:dyDescent="0.25">
      <c r="A349" s="600"/>
      <c r="B349" s="674"/>
      <c r="C349" s="794"/>
      <c r="D349" s="794"/>
      <c r="E349" s="471" t="s">
        <v>1741</v>
      </c>
      <c r="F349" s="467">
        <v>46764.6</v>
      </c>
      <c r="G349" s="720"/>
      <c r="H349" s="467">
        <v>46764.6</v>
      </c>
      <c r="I349" s="312"/>
      <c r="J349" s="312"/>
      <c r="K349" s="745"/>
      <c r="L349" s="312"/>
      <c r="M349" s="312"/>
      <c r="N349" s="312"/>
      <c r="O349" s="312"/>
      <c r="P349" s="312"/>
      <c r="Q349" s="312"/>
      <c r="R349" s="312"/>
      <c r="S349" s="312"/>
      <c r="T349" s="312"/>
      <c r="U349" s="312"/>
      <c r="V349" s="312">
        <v>637316</v>
      </c>
      <c r="W349" s="745"/>
      <c r="X349" s="312"/>
      <c r="Y349" s="745"/>
      <c r="Z349" s="312"/>
      <c r="AA349" s="230" t="s">
        <v>1742</v>
      </c>
      <c r="AB349" s="312"/>
      <c r="AC349" s="312"/>
    </row>
    <row r="350" spans="1:29" ht="42" customHeight="1" x14ac:dyDescent="0.25">
      <c r="A350" s="600"/>
      <c r="B350" s="673"/>
      <c r="C350" s="795"/>
      <c r="D350" s="795"/>
      <c r="E350" s="471" t="s">
        <v>1743</v>
      </c>
      <c r="F350" s="467">
        <v>24509.4</v>
      </c>
      <c r="G350" s="720"/>
      <c r="H350" s="467">
        <v>24509.4</v>
      </c>
      <c r="I350" s="312"/>
      <c r="J350" s="365"/>
      <c r="K350" s="741"/>
      <c r="L350" s="312"/>
      <c r="M350" s="312"/>
      <c r="N350" s="365"/>
      <c r="O350" s="365"/>
      <c r="P350" s="365"/>
      <c r="Q350" s="365"/>
      <c r="R350" s="365"/>
      <c r="S350" s="365"/>
      <c r="T350" s="365"/>
      <c r="U350" s="365"/>
      <c r="V350" s="365">
        <v>1641.6</v>
      </c>
      <c r="W350" s="741"/>
      <c r="X350" s="312"/>
      <c r="Y350" s="745"/>
      <c r="Z350" s="467"/>
      <c r="AA350" s="230" t="s">
        <v>1744</v>
      </c>
      <c r="AB350" s="312"/>
      <c r="AC350" s="312"/>
    </row>
    <row r="351" spans="1:29" ht="42" customHeight="1" x14ac:dyDescent="0.25">
      <c r="A351" s="600"/>
      <c r="B351" s="604" t="s">
        <v>1745</v>
      </c>
      <c r="C351" s="605"/>
      <c r="D351" s="312"/>
      <c r="E351" s="312"/>
      <c r="F351" s="467">
        <f>SUM(F347:F350)</f>
        <v>12082060.4</v>
      </c>
      <c r="G351" s="720">
        <f>SUM(G347:G350)</f>
        <v>0</v>
      </c>
      <c r="H351" s="467">
        <f>SUM(H347:H350)</f>
        <v>12082060.4</v>
      </c>
      <c r="I351" s="312">
        <v>0</v>
      </c>
      <c r="J351" s="365">
        <f>SUM(J348:J350)</f>
        <v>1071410.7</v>
      </c>
      <c r="K351" s="741">
        <f>SUM(K348:K350)</f>
        <v>0</v>
      </c>
      <c r="L351" s="365">
        <f t="shared" ref="L351:U351" si="112">SUM(L348:L350)</f>
        <v>0</v>
      </c>
      <c r="M351" s="365">
        <f t="shared" si="112"/>
        <v>0</v>
      </c>
      <c r="N351" s="365">
        <f t="shared" si="112"/>
        <v>1071410.7</v>
      </c>
      <c r="O351" s="365">
        <f t="shared" si="112"/>
        <v>0</v>
      </c>
      <c r="P351" s="365">
        <f t="shared" si="112"/>
        <v>0</v>
      </c>
      <c r="Q351" s="365">
        <f t="shared" si="112"/>
        <v>0</v>
      </c>
      <c r="R351" s="365">
        <f t="shared" si="112"/>
        <v>1071410.7</v>
      </c>
      <c r="S351" s="365">
        <f t="shared" si="112"/>
        <v>0</v>
      </c>
      <c r="T351" s="365">
        <f t="shared" si="112"/>
        <v>0</v>
      </c>
      <c r="U351" s="365">
        <f t="shared" si="112"/>
        <v>0</v>
      </c>
      <c r="V351" s="467">
        <f>SUM(V349:V350)</f>
        <v>638957.6</v>
      </c>
      <c r="W351" s="741"/>
      <c r="X351" s="312">
        <f t="shared" ref="X351:Z351" si="113">SUM(X350)</f>
        <v>0</v>
      </c>
      <c r="Y351" s="745"/>
      <c r="Z351" s="467">
        <f t="shared" si="113"/>
        <v>0</v>
      </c>
      <c r="AA351" s="312"/>
      <c r="AB351" s="312"/>
      <c r="AC351" s="312"/>
    </row>
    <row r="352" spans="1:29" ht="42" customHeight="1" x14ac:dyDescent="0.25">
      <c r="A352" s="600"/>
      <c r="B352" s="602" t="s">
        <v>834</v>
      </c>
      <c r="C352" s="796" t="s">
        <v>1583</v>
      </c>
      <c r="D352" s="796">
        <v>391040000010</v>
      </c>
      <c r="E352" s="471" t="s">
        <v>1738</v>
      </c>
      <c r="F352" s="467">
        <v>3874631</v>
      </c>
      <c r="G352" s="720"/>
      <c r="H352" s="467">
        <v>3874631</v>
      </c>
      <c r="I352" s="312"/>
      <c r="J352" s="312"/>
      <c r="K352" s="745"/>
      <c r="L352" s="312"/>
      <c r="M352" s="312"/>
      <c r="N352" s="312"/>
      <c r="O352" s="312"/>
      <c r="P352" s="312"/>
      <c r="Q352" s="312"/>
      <c r="R352" s="312"/>
      <c r="S352" s="312"/>
      <c r="T352" s="312"/>
      <c r="U352" s="312"/>
      <c r="V352" s="312"/>
      <c r="W352" s="745"/>
      <c r="X352" s="312"/>
      <c r="Y352" s="745"/>
      <c r="Z352" s="467"/>
      <c r="AA352" s="230"/>
      <c r="AB352" s="312"/>
      <c r="AC352" s="312"/>
    </row>
    <row r="353" spans="1:29" ht="42" customHeight="1" x14ac:dyDescent="0.25">
      <c r="A353" s="600"/>
      <c r="B353" s="602"/>
      <c r="C353" s="796"/>
      <c r="D353" s="796"/>
      <c r="E353" s="471" t="s">
        <v>1739</v>
      </c>
      <c r="F353" s="467">
        <v>30000000</v>
      </c>
      <c r="G353" s="720"/>
      <c r="H353" s="467">
        <v>30000000</v>
      </c>
      <c r="I353" s="312"/>
      <c r="J353" s="312"/>
      <c r="K353" s="745"/>
      <c r="L353" s="312"/>
      <c r="M353" s="312"/>
      <c r="N353" s="312"/>
      <c r="O353" s="312"/>
      <c r="P353" s="312"/>
      <c r="Q353" s="312"/>
      <c r="R353" s="312"/>
      <c r="S353" s="312"/>
      <c r="T353" s="312"/>
      <c r="U353" s="312"/>
      <c r="V353" s="312"/>
      <c r="W353" s="745"/>
      <c r="X353" s="312"/>
      <c r="Y353" s="745"/>
      <c r="Z353" s="467"/>
      <c r="AA353" s="230"/>
      <c r="AB353" s="312"/>
      <c r="AC353" s="312"/>
    </row>
    <row r="354" spans="1:29" ht="42" customHeight="1" x14ac:dyDescent="0.25">
      <c r="A354" s="600"/>
      <c r="B354" s="602"/>
      <c r="C354" s="796"/>
      <c r="D354" s="796"/>
      <c r="E354" s="471" t="s">
        <v>1741</v>
      </c>
      <c r="F354" s="467">
        <v>1509100</v>
      </c>
      <c r="G354" s="720"/>
      <c r="H354" s="467">
        <v>1509100</v>
      </c>
      <c r="I354" s="312"/>
      <c r="J354" s="312"/>
      <c r="K354" s="745"/>
      <c r="L354" s="312"/>
      <c r="M354" s="312"/>
      <c r="N354" s="312"/>
      <c r="O354" s="312"/>
      <c r="P354" s="312"/>
      <c r="Q354" s="312"/>
      <c r="R354" s="312"/>
      <c r="S354" s="312"/>
      <c r="T354" s="312"/>
      <c r="U354" s="312"/>
      <c r="V354" s="312"/>
      <c r="W354" s="745"/>
      <c r="X354" s="312"/>
      <c r="Y354" s="745"/>
      <c r="Z354" s="467"/>
      <c r="AA354" s="230"/>
      <c r="AB354" s="312"/>
      <c r="AC354" s="312"/>
    </row>
    <row r="355" spans="1:29" ht="42" customHeight="1" x14ac:dyDescent="0.25">
      <c r="A355" s="600"/>
      <c r="B355" s="602"/>
      <c r="C355" s="796"/>
      <c r="D355" s="796"/>
      <c r="E355" s="471" t="s">
        <v>1743</v>
      </c>
      <c r="F355" s="467">
        <v>7886.4</v>
      </c>
      <c r="G355" s="720"/>
      <c r="H355" s="467">
        <v>7886.4</v>
      </c>
      <c r="I355" s="312"/>
      <c r="J355" s="312"/>
      <c r="K355" s="745"/>
      <c r="L355" s="312"/>
      <c r="M355" s="312"/>
      <c r="N355" s="312"/>
      <c r="O355" s="312"/>
      <c r="P355" s="312"/>
      <c r="Q355" s="312"/>
      <c r="R355" s="312"/>
      <c r="S355" s="312"/>
      <c r="T355" s="312"/>
      <c r="U355" s="312"/>
      <c r="V355" s="312"/>
      <c r="W355" s="745"/>
      <c r="X355" s="312"/>
      <c r="Y355" s="745"/>
      <c r="Z355" s="467"/>
      <c r="AA355" s="467"/>
      <c r="AB355" s="312"/>
      <c r="AC355" s="312"/>
    </row>
    <row r="356" spans="1:29" ht="42" customHeight="1" x14ac:dyDescent="0.25">
      <c r="A356" s="600"/>
      <c r="B356" s="604" t="s">
        <v>835</v>
      </c>
      <c r="C356" s="606"/>
      <c r="D356" s="470"/>
      <c r="E356" s="466"/>
      <c r="F356" s="467">
        <f>SUM(F352:F355)</f>
        <v>35391617.399999999</v>
      </c>
      <c r="G356" s="720">
        <f>SUM(G352:G355)</f>
        <v>0</v>
      </c>
      <c r="H356" s="467">
        <f>SUM(H352:H355)</f>
        <v>35391617.399999999</v>
      </c>
      <c r="I356" s="312">
        <v>0</v>
      </c>
      <c r="J356" s="312">
        <v>0</v>
      </c>
      <c r="K356" s="745"/>
      <c r="L356" s="312">
        <v>0</v>
      </c>
      <c r="M356" s="312">
        <v>0</v>
      </c>
      <c r="N356" s="312">
        <v>0</v>
      </c>
      <c r="O356" s="312">
        <v>0</v>
      </c>
      <c r="P356" s="312">
        <v>0</v>
      </c>
      <c r="Q356" s="312">
        <v>0</v>
      </c>
      <c r="R356" s="312">
        <v>0</v>
      </c>
      <c r="S356" s="312">
        <v>0</v>
      </c>
      <c r="T356" s="312">
        <v>0</v>
      </c>
      <c r="U356" s="312">
        <v>0</v>
      </c>
      <c r="V356" s="312"/>
      <c r="W356" s="745"/>
      <c r="X356" s="312">
        <v>0</v>
      </c>
      <c r="Y356" s="745"/>
      <c r="Z356" s="467"/>
      <c r="AA356" s="312"/>
      <c r="AB356" s="312"/>
      <c r="AC356" s="312"/>
    </row>
    <row r="357" spans="1:29" ht="42" customHeight="1" x14ac:dyDescent="0.25">
      <c r="A357" s="600"/>
      <c r="B357" s="672" t="s">
        <v>836</v>
      </c>
      <c r="C357" s="586" t="s">
        <v>1583</v>
      </c>
      <c r="D357" s="787">
        <v>391040000010</v>
      </c>
      <c r="E357" s="312" t="s">
        <v>1738</v>
      </c>
      <c r="F357" s="467">
        <v>3915983.2</v>
      </c>
      <c r="G357" s="720"/>
      <c r="H357" s="467">
        <v>3915983.2</v>
      </c>
      <c r="I357" s="312"/>
      <c r="J357" s="312"/>
      <c r="K357" s="745"/>
      <c r="L357" s="312"/>
      <c r="M357" s="312"/>
      <c r="N357" s="312"/>
      <c r="O357" s="312"/>
      <c r="P357" s="312"/>
      <c r="Q357" s="312"/>
      <c r="R357" s="312"/>
      <c r="S357" s="312"/>
      <c r="T357" s="312"/>
      <c r="U357" s="312"/>
      <c r="V357" s="312"/>
      <c r="W357" s="745"/>
      <c r="X357" s="312"/>
      <c r="Y357" s="745"/>
      <c r="Z357" s="467"/>
      <c r="AA357" s="312"/>
      <c r="AB357" s="312"/>
      <c r="AC357" s="312"/>
    </row>
    <row r="358" spans="1:29" ht="42" customHeight="1" x14ac:dyDescent="0.25">
      <c r="A358" s="600"/>
      <c r="B358" s="674"/>
      <c r="C358" s="587"/>
      <c r="D358" s="789"/>
      <c r="E358" s="471" t="s">
        <v>1739</v>
      </c>
      <c r="F358" s="467">
        <v>29548574</v>
      </c>
      <c r="G358" s="720"/>
      <c r="H358" s="467">
        <v>29548574</v>
      </c>
      <c r="I358" s="312"/>
      <c r="J358" s="312"/>
      <c r="K358" s="745"/>
      <c r="L358" s="312"/>
      <c r="M358" s="312"/>
      <c r="N358" s="312"/>
      <c r="O358" s="312"/>
      <c r="P358" s="312"/>
      <c r="Q358" s="312"/>
      <c r="R358" s="312"/>
      <c r="S358" s="312"/>
      <c r="T358" s="312"/>
      <c r="U358" s="312"/>
      <c r="V358" s="312"/>
      <c r="W358" s="745"/>
      <c r="X358" s="312"/>
      <c r="Y358" s="745"/>
      <c r="Z358" s="467"/>
      <c r="AA358" s="312"/>
      <c r="AB358" s="312"/>
      <c r="AC358" s="312"/>
    </row>
    <row r="359" spans="1:29" ht="42" customHeight="1" x14ac:dyDescent="0.25">
      <c r="A359" s="600"/>
      <c r="B359" s="674"/>
      <c r="C359" s="587"/>
      <c r="D359" s="789"/>
      <c r="E359" s="312" t="s">
        <v>1741</v>
      </c>
      <c r="F359" s="467">
        <v>9660000</v>
      </c>
      <c r="G359" s="720"/>
      <c r="H359" s="467">
        <v>9660000</v>
      </c>
      <c r="I359" s="312"/>
      <c r="J359" s="312"/>
      <c r="K359" s="745"/>
      <c r="L359" s="312"/>
      <c r="M359" s="312"/>
      <c r="N359" s="312"/>
      <c r="O359" s="312"/>
      <c r="P359" s="312"/>
      <c r="Q359" s="312"/>
      <c r="R359" s="312"/>
      <c r="S359" s="312"/>
      <c r="T359" s="312"/>
      <c r="U359" s="312"/>
      <c r="V359" s="312"/>
      <c r="W359" s="745"/>
      <c r="X359" s="312"/>
      <c r="Y359" s="745"/>
      <c r="Z359" s="467">
        <v>1507146.9</v>
      </c>
      <c r="AA359" s="230" t="s">
        <v>1746</v>
      </c>
      <c r="AB359" s="312"/>
      <c r="AC359" s="312"/>
    </row>
    <row r="360" spans="1:29" ht="42" customHeight="1" x14ac:dyDescent="0.25">
      <c r="A360" s="600"/>
      <c r="B360" s="673"/>
      <c r="C360" s="611"/>
      <c r="D360" s="790"/>
      <c r="E360" s="797" t="s">
        <v>1743</v>
      </c>
      <c r="F360" s="467">
        <v>8015</v>
      </c>
      <c r="G360" s="720"/>
      <c r="H360" s="467">
        <v>8015</v>
      </c>
      <c r="I360" s="467"/>
      <c r="J360" s="475"/>
      <c r="K360" s="722"/>
      <c r="L360" s="475"/>
      <c r="M360" s="475"/>
      <c r="N360" s="475"/>
      <c r="O360" s="475"/>
      <c r="P360" s="475"/>
      <c r="Q360" s="475"/>
      <c r="R360" s="475"/>
      <c r="S360" s="475"/>
      <c r="T360" s="475"/>
      <c r="U360" s="475"/>
      <c r="V360" s="475"/>
      <c r="W360" s="722"/>
      <c r="X360" s="475"/>
      <c r="Y360" s="722"/>
      <c r="Z360" s="475"/>
      <c r="AA360" s="230"/>
      <c r="AB360" s="467"/>
      <c r="AC360" s="472"/>
    </row>
    <row r="361" spans="1:29" ht="42" customHeight="1" x14ac:dyDescent="0.25">
      <c r="A361" s="600"/>
      <c r="B361" s="604" t="s">
        <v>837</v>
      </c>
      <c r="C361" s="605"/>
      <c r="D361" s="312"/>
      <c r="E361" s="312"/>
      <c r="F361" s="463">
        <f>SUM(F357:F360)</f>
        <v>43132572.200000003</v>
      </c>
      <c r="G361" s="718">
        <f>SUM(G357:G360)</f>
        <v>0</v>
      </c>
      <c r="H361" s="463">
        <f>SUM(H357:H360)</f>
        <v>43132572.200000003</v>
      </c>
      <c r="I361" s="463">
        <f>SUM(I360)</f>
        <v>0</v>
      </c>
      <c r="J361" s="372">
        <v>0</v>
      </c>
      <c r="K361" s="744"/>
      <c r="L361" s="372">
        <v>0</v>
      </c>
      <c r="M361" s="372">
        <v>0</v>
      </c>
      <c r="N361" s="372">
        <v>0</v>
      </c>
      <c r="O361" s="372">
        <v>0</v>
      </c>
      <c r="P361" s="372">
        <v>0</v>
      </c>
      <c r="Q361" s="372">
        <v>0</v>
      </c>
      <c r="R361" s="372">
        <v>0</v>
      </c>
      <c r="S361" s="372">
        <v>0</v>
      </c>
      <c r="T361" s="372">
        <v>0</v>
      </c>
      <c r="U361" s="372">
        <v>0</v>
      </c>
      <c r="V361" s="372">
        <f>SUM(V360:V360)</f>
        <v>0</v>
      </c>
      <c r="W361" s="744"/>
      <c r="X361" s="372">
        <f>SUM(X360:X360)</f>
        <v>0</v>
      </c>
      <c r="Y361" s="744"/>
      <c r="Z361" s="463">
        <f>SUM(Z357:Z360)</f>
        <v>1507146.9</v>
      </c>
      <c r="AA361" s="472"/>
      <c r="AB361" s="472"/>
      <c r="AC361" s="472"/>
    </row>
    <row r="362" spans="1:29" ht="42" customHeight="1" x14ac:dyDescent="0.25">
      <c r="A362" s="600"/>
      <c r="B362" s="672" t="s">
        <v>838</v>
      </c>
      <c r="C362" s="787" t="s">
        <v>1583</v>
      </c>
      <c r="D362" s="787">
        <v>391040000010</v>
      </c>
      <c r="E362" s="312" t="s">
        <v>1738</v>
      </c>
      <c r="F362" s="462">
        <v>3720135.2</v>
      </c>
      <c r="G362" s="728"/>
      <c r="H362" s="462">
        <v>3720135.2</v>
      </c>
      <c r="I362" s="463"/>
      <c r="J362" s="463">
        <v>153816.70000000001</v>
      </c>
      <c r="K362" s="718"/>
      <c r="L362" s="372"/>
      <c r="M362" s="372"/>
      <c r="N362" s="463">
        <v>153816.70000000001</v>
      </c>
      <c r="O362" s="372"/>
      <c r="P362" s="372"/>
      <c r="Q362" s="372"/>
      <c r="R362" s="372">
        <v>153816.70000000001</v>
      </c>
      <c r="S362" s="372"/>
      <c r="T362" s="372"/>
      <c r="U362" s="372"/>
      <c r="V362" s="372"/>
      <c r="W362" s="744"/>
      <c r="X362" s="372"/>
      <c r="Y362" s="744"/>
      <c r="Z362" s="463"/>
      <c r="AA362" s="230" t="s">
        <v>1747</v>
      </c>
      <c r="AB362" s="476"/>
      <c r="AC362" s="472"/>
    </row>
    <row r="363" spans="1:29" ht="42" customHeight="1" x14ac:dyDescent="0.25">
      <c r="A363" s="600"/>
      <c r="B363" s="674"/>
      <c r="C363" s="789"/>
      <c r="D363" s="789"/>
      <c r="E363" s="471" t="s">
        <v>1739</v>
      </c>
      <c r="F363" s="462">
        <v>10000000</v>
      </c>
      <c r="G363" s="728"/>
      <c r="H363" s="462">
        <v>10000000</v>
      </c>
      <c r="I363" s="463"/>
      <c r="J363" s="372"/>
      <c r="K363" s="744"/>
      <c r="L363" s="372"/>
      <c r="M363" s="372"/>
      <c r="N363" s="372"/>
      <c r="O363" s="372"/>
      <c r="P363" s="372"/>
      <c r="Q363" s="372"/>
      <c r="R363" s="372"/>
      <c r="S363" s="372"/>
      <c r="T363" s="372"/>
      <c r="U363" s="372"/>
      <c r="V363" s="372"/>
      <c r="W363" s="744"/>
      <c r="X363" s="372"/>
      <c r="Y363" s="744"/>
      <c r="Z363" s="463">
        <v>5864552.2999999998</v>
      </c>
      <c r="AA363" s="230" t="s">
        <v>1748</v>
      </c>
      <c r="AB363" s="472"/>
      <c r="AC363" s="472"/>
    </row>
    <row r="364" spans="1:29" ht="42" customHeight="1" x14ac:dyDescent="0.25">
      <c r="A364" s="600"/>
      <c r="B364" s="674"/>
      <c r="C364" s="789"/>
      <c r="D364" s="789"/>
      <c r="E364" s="797" t="s">
        <v>1741</v>
      </c>
      <c r="F364" s="462">
        <v>5390112.2999999998</v>
      </c>
      <c r="G364" s="728"/>
      <c r="H364" s="462">
        <v>5390112.2999999998</v>
      </c>
      <c r="I364" s="463"/>
      <c r="J364" s="372"/>
      <c r="K364" s="744"/>
      <c r="L364" s="372"/>
      <c r="M364" s="372"/>
      <c r="N364" s="372"/>
      <c r="O364" s="372"/>
      <c r="P364" s="372"/>
      <c r="Q364" s="372"/>
      <c r="R364" s="372"/>
      <c r="S364" s="372"/>
      <c r="T364" s="372"/>
      <c r="U364" s="372"/>
      <c r="V364" s="372"/>
      <c r="W364" s="744"/>
      <c r="X364" s="372"/>
      <c r="Y364" s="744"/>
      <c r="Z364" s="467">
        <v>1507146.9</v>
      </c>
      <c r="AA364" s="230" t="s">
        <v>1749</v>
      </c>
      <c r="AB364" s="472"/>
      <c r="AC364" s="472"/>
    </row>
    <row r="365" spans="1:29" ht="42" customHeight="1" x14ac:dyDescent="0.25">
      <c r="A365" s="600"/>
      <c r="B365" s="674"/>
      <c r="C365" s="789"/>
      <c r="D365" s="789"/>
      <c r="E365" s="758" t="s">
        <v>1743</v>
      </c>
      <c r="F365" s="559">
        <v>13335.4</v>
      </c>
      <c r="G365" s="718"/>
      <c r="H365" s="559">
        <v>13335.4</v>
      </c>
      <c r="I365" s="463"/>
      <c r="J365" s="372"/>
      <c r="K365" s="744"/>
      <c r="L365" s="372"/>
      <c r="M365" s="372"/>
      <c r="N365" s="372"/>
      <c r="O365" s="372"/>
      <c r="P365" s="372"/>
      <c r="Q365" s="372"/>
      <c r="R365" s="372"/>
      <c r="S365" s="372"/>
      <c r="T365" s="372"/>
      <c r="U365" s="372"/>
      <c r="V365" s="372"/>
      <c r="W365" s="744"/>
      <c r="X365" s="372"/>
      <c r="Y365" s="744"/>
      <c r="Z365" s="463">
        <v>6782.1</v>
      </c>
      <c r="AA365" s="230" t="s">
        <v>1750</v>
      </c>
      <c r="AB365" s="472"/>
      <c r="AC365" s="472"/>
    </row>
    <row r="366" spans="1:29" ht="42" customHeight="1" x14ac:dyDescent="0.25">
      <c r="A366" s="600"/>
      <c r="B366" s="674"/>
      <c r="C366" s="789"/>
      <c r="D366" s="789"/>
      <c r="E366" s="758"/>
      <c r="F366" s="559"/>
      <c r="G366" s="718"/>
      <c r="H366" s="559"/>
      <c r="I366" s="463"/>
      <c r="J366" s="372"/>
      <c r="K366" s="744"/>
      <c r="L366" s="372"/>
      <c r="M366" s="372"/>
      <c r="N366" s="372"/>
      <c r="O366" s="372"/>
      <c r="P366" s="372"/>
      <c r="Q366" s="372"/>
      <c r="R366" s="372"/>
      <c r="S366" s="372"/>
      <c r="T366" s="372"/>
      <c r="U366" s="372"/>
      <c r="V366" s="372"/>
      <c r="W366" s="744"/>
      <c r="X366" s="372"/>
      <c r="Y366" s="744"/>
      <c r="Z366" s="467">
        <v>8532.7999999999993</v>
      </c>
      <c r="AA366" s="798" t="s">
        <v>1751</v>
      </c>
      <c r="AB366" s="472"/>
      <c r="AC366" s="472"/>
    </row>
    <row r="367" spans="1:29" ht="42" customHeight="1" x14ac:dyDescent="0.25">
      <c r="A367" s="600"/>
      <c r="B367" s="674"/>
      <c r="C367" s="789"/>
      <c r="D367" s="789"/>
      <c r="E367" s="312"/>
      <c r="F367" s="463"/>
      <c r="G367" s="718"/>
      <c r="H367" s="463"/>
      <c r="I367" s="463"/>
      <c r="J367" s="463">
        <v>2300000</v>
      </c>
      <c r="K367" s="718"/>
      <c r="L367" s="372"/>
      <c r="M367" s="372"/>
      <c r="N367" s="463">
        <v>2300000</v>
      </c>
      <c r="O367" s="372"/>
      <c r="P367" s="372"/>
      <c r="Q367" s="372"/>
      <c r="R367" s="372">
        <v>2300000</v>
      </c>
      <c r="S367" s="372"/>
      <c r="T367" s="372"/>
      <c r="U367" s="372"/>
      <c r="V367" s="372"/>
      <c r="W367" s="744"/>
      <c r="X367" s="372"/>
      <c r="Y367" s="744"/>
      <c r="Z367" s="467"/>
      <c r="AA367" s="798" t="s">
        <v>1752</v>
      </c>
      <c r="AB367" s="472"/>
      <c r="AC367" s="472"/>
    </row>
    <row r="368" spans="1:29" ht="42" customHeight="1" x14ac:dyDescent="0.25">
      <c r="A368" s="600"/>
      <c r="B368" s="674"/>
      <c r="C368" s="789"/>
      <c r="D368" s="789"/>
      <c r="E368" s="312"/>
      <c r="F368" s="463"/>
      <c r="G368" s="718"/>
      <c r="H368" s="463"/>
      <c r="I368" s="463"/>
      <c r="J368" s="463">
        <v>5836250</v>
      </c>
      <c r="K368" s="718"/>
      <c r="L368" s="372"/>
      <c r="M368" s="372"/>
      <c r="N368" s="463">
        <v>5836250</v>
      </c>
      <c r="O368" s="372"/>
      <c r="P368" s="372"/>
      <c r="Q368" s="372"/>
      <c r="R368" s="372">
        <v>5836250</v>
      </c>
      <c r="S368" s="372"/>
      <c r="T368" s="372"/>
      <c r="U368" s="372"/>
      <c r="V368" s="372"/>
      <c r="W368" s="744"/>
      <c r="X368" s="372"/>
      <c r="Y368" s="744"/>
      <c r="Z368" s="467"/>
      <c r="AA368" s="798" t="s">
        <v>1753</v>
      </c>
      <c r="AB368" s="476"/>
      <c r="AC368" s="472"/>
    </row>
    <row r="369" spans="1:29" ht="42" customHeight="1" x14ac:dyDescent="0.25">
      <c r="A369" s="600"/>
      <c r="B369" s="673"/>
      <c r="C369" s="790"/>
      <c r="D369" s="790"/>
      <c r="E369" s="763"/>
      <c r="F369" s="363"/>
      <c r="G369" s="731"/>
      <c r="H369" s="363"/>
      <c r="I369" s="372"/>
      <c r="J369" s="463">
        <v>23000000</v>
      </c>
      <c r="K369" s="718"/>
      <c r="L369" s="463"/>
      <c r="M369" s="463"/>
      <c r="N369" s="463">
        <v>23000000</v>
      </c>
      <c r="O369" s="463"/>
      <c r="P369" s="463"/>
      <c r="Q369" s="463"/>
      <c r="R369" s="463">
        <v>23000000</v>
      </c>
      <c r="S369" s="463"/>
      <c r="T369" s="463"/>
      <c r="U369" s="463"/>
      <c r="V369" s="463"/>
      <c r="W369" s="718"/>
      <c r="X369" s="463"/>
      <c r="Y369" s="718"/>
      <c r="Z369" s="467"/>
      <c r="AA369" s="798" t="s">
        <v>1754</v>
      </c>
      <c r="AB369" s="476" t="s">
        <v>1755</v>
      </c>
      <c r="AC369" s="472"/>
    </row>
    <row r="370" spans="1:29" ht="42" customHeight="1" x14ac:dyDescent="0.25">
      <c r="A370" s="600"/>
      <c r="B370" s="604" t="s">
        <v>839</v>
      </c>
      <c r="C370" s="772"/>
      <c r="D370" s="772"/>
      <c r="E370" s="773"/>
      <c r="F370" s="463">
        <f>SUM(F362:F365)</f>
        <v>19123582.899999999</v>
      </c>
      <c r="G370" s="718">
        <f>SUM(G362:G365)</f>
        <v>0</v>
      </c>
      <c r="H370" s="463">
        <f>SUM(H362:H365)</f>
        <v>19123582.899999999</v>
      </c>
      <c r="I370" s="463">
        <f>I361+I356+I351</f>
        <v>0</v>
      </c>
      <c r="J370" s="463">
        <f t="shared" ref="J370:Z370" si="114">SUM(J362:J369)</f>
        <v>31290066.699999999</v>
      </c>
      <c r="K370" s="718">
        <f t="shared" si="114"/>
        <v>0</v>
      </c>
      <c r="L370" s="463">
        <f t="shared" si="114"/>
        <v>0</v>
      </c>
      <c r="M370" s="463">
        <f t="shared" si="114"/>
        <v>0</v>
      </c>
      <c r="N370" s="463">
        <f t="shared" si="114"/>
        <v>31290066.699999999</v>
      </c>
      <c r="O370" s="463">
        <f t="shared" si="114"/>
        <v>0</v>
      </c>
      <c r="P370" s="463">
        <f t="shared" si="114"/>
        <v>0</v>
      </c>
      <c r="Q370" s="463">
        <f t="shared" si="114"/>
        <v>0</v>
      </c>
      <c r="R370" s="463">
        <f t="shared" si="114"/>
        <v>31290066.699999999</v>
      </c>
      <c r="S370" s="463">
        <f t="shared" si="114"/>
        <v>0</v>
      </c>
      <c r="T370" s="463">
        <f t="shared" si="114"/>
        <v>0</v>
      </c>
      <c r="U370" s="463">
        <f t="shared" si="114"/>
        <v>0</v>
      </c>
      <c r="V370" s="463">
        <f t="shared" si="114"/>
        <v>0</v>
      </c>
      <c r="W370" s="718"/>
      <c r="X370" s="463">
        <f t="shared" si="114"/>
        <v>0</v>
      </c>
      <c r="Y370" s="718"/>
      <c r="Z370" s="463">
        <f t="shared" si="114"/>
        <v>7387014.0999999987</v>
      </c>
      <c r="AA370" s="463"/>
      <c r="AB370" s="463"/>
      <c r="AC370" s="463"/>
    </row>
    <row r="371" spans="1:29" ht="42" customHeight="1" x14ac:dyDescent="0.25">
      <c r="A371" s="600"/>
      <c r="B371" s="594" t="s">
        <v>1756</v>
      </c>
      <c r="C371" s="661"/>
      <c r="D371" s="661"/>
      <c r="E371" s="662"/>
      <c r="F371" s="463">
        <f>F370+F361+F356+F351</f>
        <v>109729832.90000001</v>
      </c>
      <c r="G371" s="718">
        <f>G370+G361+G356+G351</f>
        <v>0</v>
      </c>
      <c r="H371" s="463">
        <f>H370+H361+H356+H351</f>
        <v>109729832.90000001</v>
      </c>
      <c r="I371" s="463">
        <f t="shared" ref="I371:Z371" si="115">I370+I361++I356+I351</f>
        <v>0</v>
      </c>
      <c r="J371" s="463">
        <f t="shared" si="115"/>
        <v>32361477.399999999</v>
      </c>
      <c r="K371" s="718">
        <f t="shared" si="115"/>
        <v>0</v>
      </c>
      <c r="L371" s="463">
        <f t="shared" si="115"/>
        <v>0</v>
      </c>
      <c r="M371" s="463">
        <f t="shared" si="115"/>
        <v>0</v>
      </c>
      <c r="N371" s="463">
        <f t="shared" si="115"/>
        <v>32361477.399999999</v>
      </c>
      <c r="O371" s="463">
        <f t="shared" si="115"/>
        <v>0</v>
      </c>
      <c r="P371" s="463">
        <f t="shared" si="115"/>
        <v>0</v>
      </c>
      <c r="Q371" s="463">
        <f t="shared" si="115"/>
        <v>0</v>
      </c>
      <c r="R371" s="463">
        <f t="shared" si="115"/>
        <v>32361477.399999999</v>
      </c>
      <c r="S371" s="463">
        <f t="shared" si="115"/>
        <v>0</v>
      </c>
      <c r="T371" s="463">
        <f t="shared" si="115"/>
        <v>0</v>
      </c>
      <c r="U371" s="463">
        <f t="shared" si="115"/>
        <v>0</v>
      </c>
      <c r="V371" s="463">
        <f t="shared" si="115"/>
        <v>638957.6</v>
      </c>
      <c r="W371" s="718"/>
      <c r="X371" s="463">
        <f t="shared" si="115"/>
        <v>0</v>
      </c>
      <c r="Y371" s="718"/>
      <c r="Z371" s="463">
        <f t="shared" si="115"/>
        <v>8894160.9999999981</v>
      </c>
      <c r="AA371" s="472"/>
      <c r="AB371" s="472"/>
      <c r="AC371" s="472"/>
    </row>
    <row r="372" spans="1:29" ht="42" customHeight="1" x14ac:dyDescent="0.25">
      <c r="A372" s="600"/>
      <c r="B372" s="672">
        <v>2020</v>
      </c>
      <c r="C372" s="787" t="s">
        <v>1597</v>
      </c>
      <c r="D372" s="639" t="s">
        <v>1484</v>
      </c>
      <c r="E372" s="799"/>
      <c r="F372" s="467"/>
      <c r="G372" s="720"/>
      <c r="H372" s="467"/>
      <c r="I372" s="312"/>
      <c r="J372" s="365"/>
      <c r="K372" s="741"/>
      <c r="L372" s="365"/>
      <c r="M372" s="365"/>
      <c r="N372" s="365"/>
      <c r="O372" s="365"/>
      <c r="P372" s="365"/>
      <c r="Q372" s="365"/>
      <c r="R372" s="365"/>
      <c r="S372" s="365"/>
      <c r="T372" s="365"/>
      <c r="U372" s="365"/>
      <c r="V372" s="365"/>
      <c r="W372" s="741"/>
      <c r="X372" s="467">
        <v>6871496</v>
      </c>
      <c r="Y372" s="720"/>
      <c r="Z372" s="467"/>
      <c r="AA372" s="230" t="s">
        <v>1757</v>
      </c>
      <c r="AB372" s="312"/>
      <c r="AC372" s="312"/>
    </row>
    <row r="373" spans="1:29" ht="42" customHeight="1" x14ac:dyDescent="0.25">
      <c r="A373" s="600"/>
      <c r="B373" s="623"/>
      <c r="C373" s="670"/>
      <c r="D373" s="640"/>
      <c r="E373" s="614"/>
      <c r="F373" s="467"/>
      <c r="G373" s="720"/>
      <c r="H373" s="467"/>
      <c r="I373" s="312"/>
      <c r="J373" s="365"/>
      <c r="K373" s="741"/>
      <c r="L373" s="365"/>
      <c r="M373" s="365"/>
      <c r="N373" s="365"/>
      <c r="O373" s="365"/>
      <c r="P373" s="365"/>
      <c r="Q373" s="365"/>
      <c r="R373" s="365"/>
      <c r="S373" s="365"/>
      <c r="T373" s="365"/>
      <c r="U373" s="365"/>
      <c r="V373" s="365"/>
      <c r="W373" s="741"/>
      <c r="X373" s="467">
        <v>19173957</v>
      </c>
      <c r="Y373" s="720"/>
      <c r="Z373" s="467"/>
      <c r="AA373" s="230" t="s">
        <v>1758</v>
      </c>
      <c r="AB373" s="312"/>
      <c r="AC373" s="312"/>
    </row>
    <row r="374" spans="1:29" ht="42" customHeight="1" x14ac:dyDescent="0.25">
      <c r="A374" s="600"/>
      <c r="B374" s="623"/>
      <c r="C374" s="670"/>
      <c r="D374" s="640"/>
      <c r="E374" s="614"/>
      <c r="F374" s="467"/>
      <c r="G374" s="720"/>
      <c r="H374" s="467"/>
      <c r="I374" s="312"/>
      <c r="J374" s="365"/>
      <c r="K374" s="741"/>
      <c r="L374" s="365"/>
      <c r="M374" s="365"/>
      <c r="N374" s="365"/>
      <c r="O374" s="365"/>
      <c r="P374" s="365"/>
      <c r="Q374" s="365"/>
      <c r="R374" s="365"/>
      <c r="S374" s="365"/>
      <c r="T374" s="365"/>
      <c r="U374" s="365"/>
      <c r="V374" s="365"/>
      <c r="W374" s="741"/>
      <c r="X374" s="467">
        <v>1908757</v>
      </c>
      <c r="Y374" s="720"/>
      <c r="Z374" s="467"/>
      <c r="AA374" s="196" t="s">
        <v>1759</v>
      </c>
      <c r="AB374" s="312"/>
      <c r="AC374" s="312"/>
    </row>
    <row r="375" spans="1:29" ht="42" customHeight="1" x14ac:dyDescent="0.25">
      <c r="A375" s="600"/>
      <c r="B375" s="623"/>
      <c r="C375" s="670"/>
      <c r="D375" s="640"/>
      <c r="E375" s="614"/>
      <c r="F375" s="467"/>
      <c r="G375" s="720"/>
      <c r="H375" s="467"/>
      <c r="I375" s="312"/>
      <c r="J375" s="365"/>
      <c r="K375" s="741"/>
      <c r="L375" s="365"/>
      <c r="M375" s="365"/>
      <c r="N375" s="365"/>
      <c r="O375" s="365"/>
      <c r="P375" s="365"/>
      <c r="Q375" s="365"/>
      <c r="R375" s="365"/>
      <c r="S375" s="365"/>
      <c r="T375" s="365"/>
      <c r="U375" s="365"/>
      <c r="V375" s="365"/>
      <c r="W375" s="741"/>
      <c r="X375" s="467">
        <v>916116</v>
      </c>
      <c r="Y375" s="720"/>
      <c r="Z375" s="467"/>
      <c r="AA375" s="800" t="s">
        <v>1760</v>
      </c>
      <c r="AB375" s="312"/>
      <c r="AC375" s="312"/>
    </row>
    <row r="376" spans="1:29" ht="42" customHeight="1" x14ac:dyDescent="0.25">
      <c r="A376" s="600"/>
      <c r="B376" s="623"/>
      <c r="C376" s="670"/>
      <c r="D376" s="640"/>
      <c r="E376" s="614"/>
      <c r="F376" s="467"/>
      <c r="G376" s="720"/>
      <c r="H376" s="467"/>
      <c r="I376" s="312"/>
      <c r="J376" s="365"/>
      <c r="K376" s="741"/>
      <c r="L376" s="365"/>
      <c r="M376" s="365"/>
      <c r="N376" s="365"/>
      <c r="O376" s="365"/>
      <c r="P376" s="365"/>
      <c r="Q376" s="365"/>
      <c r="R376" s="365"/>
      <c r="S376" s="365"/>
      <c r="T376" s="365"/>
      <c r="U376" s="365"/>
      <c r="V376" s="365"/>
      <c r="W376" s="741"/>
      <c r="X376" s="467"/>
      <c r="Y376" s="720"/>
      <c r="Z376" s="467"/>
      <c r="AA376" s="800" t="s">
        <v>1761</v>
      </c>
      <c r="AB376" s="312"/>
      <c r="AC376" s="312"/>
    </row>
    <row r="377" spans="1:29" ht="42" customHeight="1" x14ac:dyDescent="0.25">
      <c r="A377" s="600"/>
      <c r="B377" s="623"/>
      <c r="C377" s="670"/>
      <c r="D377" s="640"/>
      <c r="E377" s="614"/>
      <c r="F377" s="467"/>
      <c r="G377" s="720"/>
      <c r="H377" s="467"/>
      <c r="I377" s="312"/>
      <c r="J377" s="365"/>
      <c r="K377" s="741"/>
      <c r="L377" s="365"/>
      <c r="M377" s="365"/>
      <c r="N377" s="365"/>
      <c r="O377" s="365"/>
      <c r="P377" s="365"/>
      <c r="Q377" s="365"/>
      <c r="R377" s="365"/>
      <c r="S377" s="365"/>
      <c r="T377" s="365"/>
      <c r="U377" s="365"/>
      <c r="V377" s="365"/>
      <c r="W377" s="741"/>
      <c r="X377" s="467"/>
      <c r="Y377" s="720"/>
      <c r="Z377" s="467"/>
      <c r="AA377" s="800"/>
      <c r="AB377" s="312"/>
      <c r="AC377" s="312"/>
    </row>
    <row r="378" spans="1:29" ht="42" customHeight="1" x14ac:dyDescent="0.25">
      <c r="A378" s="600"/>
      <c r="B378" s="623"/>
      <c r="C378" s="670"/>
      <c r="D378" s="640"/>
      <c r="E378" s="614"/>
      <c r="F378" s="467"/>
      <c r="G378" s="720"/>
      <c r="H378" s="467"/>
      <c r="I378" s="312"/>
      <c r="J378" s="365"/>
      <c r="K378" s="741"/>
      <c r="L378" s="365"/>
      <c r="M378" s="365"/>
      <c r="N378" s="365"/>
      <c r="O378" s="365"/>
      <c r="P378" s="365"/>
      <c r="Q378" s="365"/>
      <c r="R378" s="365"/>
      <c r="S378" s="365"/>
      <c r="T378" s="365"/>
      <c r="U378" s="365"/>
      <c r="V378" s="365"/>
      <c r="W378" s="741"/>
      <c r="X378" s="467">
        <v>1500000</v>
      </c>
      <c r="Y378" s="720"/>
      <c r="Z378" s="467"/>
      <c r="AA378" s="800" t="s">
        <v>1762</v>
      </c>
      <c r="AB378" s="312"/>
      <c r="AC378" s="312"/>
    </row>
    <row r="379" spans="1:29" ht="42" customHeight="1" x14ac:dyDescent="0.25">
      <c r="A379" s="600"/>
      <c r="B379" s="623"/>
      <c r="C379" s="670"/>
      <c r="D379" s="640"/>
      <c r="E379" s="614"/>
      <c r="F379" s="467"/>
      <c r="G379" s="720"/>
      <c r="H379" s="467"/>
      <c r="I379" s="312"/>
      <c r="J379" s="365"/>
      <c r="K379" s="741"/>
      <c r="L379" s="365"/>
      <c r="M379" s="365"/>
      <c r="N379" s="365"/>
      <c r="O379" s="365"/>
      <c r="P379" s="365"/>
      <c r="Q379" s="365"/>
      <c r="R379" s="365"/>
      <c r="S379" s="365"/>
      <c r="T379" s="365"/>
      <c r="U379" s="365"/>
      <c r="V379" s="365"/>
      <c r="W379" s="741"/>
      <c r="X379" s="467">
        <v>2364382</v>
      </c>
      <c r="Y379" s="720"/>
      <c r="Z379" s="467"/>
      <c r="AA379" s="801" t="s">
        <v>1763</v>
      </c>
      <c r="AB379" s="312"/>
      <c r="AC379" s="312"/>
    </row>
    <row r="380" spans="1:29" ht="42" customHeight="1" x14ac:dyDescent="0.25">
      <c r="A380" s="600"/>
      <c r="B380" s="623"/>
      <c r="C380" s="670"/>
      <c r="D380" s="640"/>
      <c r="E380" s="614"/>
      <c r="F380" s="467"/>
      <c r="G380" s="720"/>
      <c r="H380" s="467"/>
      <c r="I380" s="312"/>
      <c r="J380" s="365"/>
      <c r="K380" s="741"/>
      <c r="L380" s="365"/>
      <c r="M380" s="365"/>
      <c r="N380" s="365"/>
      <c r="O380" s="365"/>
      <c r="P380" s="365"/>
      <c r="Q380" s="365"/>
      <c r="R380" s="365"/>
      <c r="S380" s="365"/>
      <c r="T380" s="365"/>
      <c r="U380" s="365"/>
      <c r="V380" s="365"/>
      <c r="W380" s="741"/>
      <c r="X380" s="467">
        <v>96500</v>
      </c>
      <c r="Y380" s="720"/>
      <c r="Z380" s="467"/>
      <c r="AA380" s="800" t="s">
        <v>1764</v>
      </c>
      <c r="AB380" s="312"/>
      <c r="AC380" s="312"/>
    </row>
    <row r="381" spans="1:29" ht="42" customHeight="1" x14ac:dyDescent="0.25">
      <c r="A381" s="600"/>
      <c r="B381" s="623"/>
      <c r="C381" s="670"/>
      <c r="D381" s="640"/>
      <c r="E381" s="614"/>
      <c r="F381" s="467"/>
      <c r="G381" s="720"/>
      <c r="H381" s="467"/>
      <c r="I381" s="312"/>
      <c r="J381" s="365"/>
      <c r="K381" s="741"/>
      <c r="L381" s="365"/>
      <c r="M381" s="365"/>
      <c r="N381" s="365"/>
      <c r="O381" s="365"/>
      <c r="P381" s="365"/>
      <c r="Q381" s="365"/>
      <c r="R381" s="365"/>
      <c r="S381" s="365"/>
      <c r="T381" s="365"/>
      <c r="U381" s="365"/>
      <c r="V381" s="365"/>
      <c r="W381" s="741"/>
      <c r="X381" s="467">
        <v>420000</v>
      </c>
      <c r="Y381" s="720"/>
      <c r="Z381" s="467"/>
      <c r="AA381" s="802" t="s">
        <v>1765</v>
      </c>
      <c r="AB381" s="312"/>
      <c r="AC381" s="312"/>
    </row>
    <row r="382" spans="1:29" ht="42" customHeight="1" x14ac:dyDescent="0.25">
      <c r="A382" s="600"/>
      <c r="B382" s="623"/>
      <c r="C382" s="670"/>
      <c r="D382" s="640"/>
      <c r="E382" s="614"/>
      <c r="F382" s="467"/>
      <c r="G382" s="720"/>
      <c r="H382" s="467"/>
      <c r="I382" s="312"/>
      <c r="J382" s="365"/>
      <c r="K382" s="741"/>
      <c r="L382" s="365"/>
      <c r="M382" s="365"/>
      <c r="N382" s="365"/>
      <c r="O382" s="365"/>
      <c r="P382" s="365"/>
      <c r="Q382" s="365"/>
      <c r="R382" s="365"/>
      <c r="S382" s="365"/>
      <c r="T382" s="365"/>
      <c r="U382" s="365"/>
      <c r="V382" s="365"/>
      <c r="W382" s="741"/>
      <c r="X382" s="467"/>
      <c r="Y382" s="720"/>
      <c r="Z382" s="467">
        <v>5139660</v>
      </c>
      <c r="AA382" s="800" t="s">
        <v>1766</v>
      </c>
      <c r="AB382" s="312"/>
      <c r="AC382" s="312"/>
    </row>
    <row r="383" spans="1:29" ht="42" customHeight="1" x14ac:dyDescent="0.25">
      <c r="A383" s="600"/>
      <c r="B383" s="624"/>
      <c r="C383" s="670"/>
      <c r="D383" s="640"/>
      <c r="E383" s="803"/>
      <c r="F383" s="467"/>
      <c r="G383" s="720"/>
      <c r="H383" s="467"/>
      <c r="I383" s="312"/>
      <c r="J383" s="365"/>
      <c r="K383" s="741"/>
      <c r="L383" s="365"/>
      <c r="M383" s="365"/>
      <c r="N383" s="365"/>
      <c r="O383" s="365"/>
      <c r="P383" s="365"/>
      <c r="Q383" s="365"/>
      <c r="R383" s="365"/>
      <c r="S383" s="365"/>
      <c r="T383" s="365"/>
      <c r="U383" s="365"/>
      <c r="V383" s="365"/>
      <c r="W383" s="741"/>
      <c r="X383" s="467">
        <v>3199599</v>
      </c>
      <c r="Y383" s="720"/>
      <c r="Z383" s="467"/>
      <c r="AA383" s="802" t="s">
        <v>1767</v>
      </c>
      <c r="AB383" s="312"/>
      <c r="AC383" s="312"/>
    </row>
    <row r="384" spans="1:29" ht="42" customHeight="1" x14ac:dyDescent="0.25">
      <c r="A384" s="600"/>
      <c r="B384" s="804" t="s">
        <v>1768</v>
      </c>
      <c r="C384" s="805"/>
      <c r="D384" s="806"/>
      <c r="E384" s="797"/>
      <c r="F384" s="298"/>
      <c r="G384" s="807"/>
      <c r="H384" s="298"/>
      <c r="I384" s="797"/>
      <c r="J384" s="808"/>
      <c r="K384" s="809"/>
      <c r="L384" s="808"/>
      <c r="M384" s="808"/>
      <c r="N384" s="808"/>
      <c r="O384" s="808"/>
      <c r="P384" s="808"/>
      <c r="Q384" s="808"/>
      <c r="R384" s="808"/>
      <c r="S384" s="808"/>
      <c r="T384" s="808"/>
      <c r="U384" s="808"/>
      <c r="V384" s="808"/>
      <c r="W384" s="809"/>
      <c r="X384" s="298">
        <f>SUM(X372:X383)</f>
        <v>36450807</v>
      </c>
      <c r="Y384" s="807"/>
      <c r="Z384" s="298">
        <f>SUM(Z372:Z383)</f>
        <v>5139660</v>
      </c>
      <c r="AA384" s="797"/>
      <c r="AB384" s="797"/>
      <c r="AC384" s="797"/>
    </row>
    <row r="385" spans="1:29" ht="42" customHeight="1" x14ac:dyDescent="0.25">
      <c r="A385" s="600"/>
      <c r="B385" s="672">
        <v>2021</v>
      </c>
      <c r="C385" s="870" t="s">
        <v>1597</v>
      </c>
      <c r="D385" s="639" t="s">
        <v>1484</v>
      </c>
      <c r="E385" s="168"/>
      <c r="F385" s="168"/>
      <c r="G385" s="430"/>
      <c r="H385" s="168"/>
      <c r="I385" s="168"/>
      <c r="J385" s="168"/>
      <c r="K385" s="430"/>
      <c r="L385" s="168"/>
      <c r="M385" s="168"/>
      <c r="N385" s="168"/>
      <c r="O385" s="168"/>
      <c r="P385" s="168"/>
      <c r="Q385" s="168"/>
      <c r="R385" s="168"/>
      <c r="S385" s="168"/>
      <c r="T385" s="168"/>
      <c r="U385" s="168"/>
      <c r="V385" s="168"/>
      <c r="W385" s="430"/>
      <c r="X385" s="467">
        <v>500000</v>
      </c>
      <c r="Y385" s="720"/>
      <c r="Z385" s="168"/>
      <c r="AA385" s="262" t="s">
        <v>1769</v>
      </c>
      <c r="AB385" s="168"/>
      <c r="AC385" s="168"/>
    </row>
    <row r="386" spans="1:29" ht="42" customHeight="1" x14ac:dyDescent="0.25">
      <c r="A386" s="600"/>
      <c r="B386" s="674"/>
      <c r="C386" s="871"/>
      <c r="D386" s="640"/>
      <c r="E386" s="168"/>
      <c r="F386" s="168"/>
      <c r="G386" s="430"/>
      <c r="H386" s="168"/>
      <c r="I386" s="168"/>
      <c r="J386" s="168"/>
      <c r="K386" s="430"/>
      <c r="L386" s="168"/>
      <c r="M386" s="168"/>
      <c r="N386" s="168"/>
      <c r="O386" s="168"/>
      <c r="P386" s="168"/>
      <c r="Q386" s="168"/>
      <c r="R386" s="168"/>
      <c r="S386" s="168"/>
      <c r="T386" s="168"/>
      <c r="U386" s="168"/>
      <c r="V386" s="168"/>
      <c r="W386" s="430"/>
      <c r="X386" s="467">
        <v>199280.4</v>
      </c>
      <c r="Y386" s="720"/>
      <c r="Z386" s="168"/>
      <c r="AA386" s="262" t="s">
        <v>1770</v>
      </c>
      <c r="AB386" s="168"/>
      <c r="AC386" s="168"/>
    </row>
    <row r="387" spans="1:29" ht="42" customHeight="1" x14ac:dyDescent="0.25">
      <c r="A387" s="600"/>
      <c r="B387" s="674"/>
      <c r="C387" s="871"/>
      <c r="D387" s="640"/>
      <c r="E387" s="168"/>
      <c r="F387" s="168"/>
      <c r="G387" s="430"/>
      <c r="H387" s="168"/>
      <c r="I387" s="168"/>
      <c r="J387" s="168"/>
      <c r="K387" s="430"/>
      <c r="L387" s="168"/>
      <c r="M387" s="168"/>
      <c r="N387" s="168"/>
      <c r="O387" s="168"/>
      <c r="P387" s="168"/>
      <c r="Q387" s="168"/>
      <c r="R387" s="168"/>
      <c r="S387" s="168"/>
      <c r="T387" s="168"/>
      <c r="U387" s="168"/>
      <c r="V387" s="168"/>
      <c r="W387" s="430"/>
      <c r="X387" s="467">
        <v>916116</v>
      </c>
      <c r="Y387" s="720"/>
      <c r="Z387" s="168"/>
      <c r="AA387" s="262" t="s">
        <v>1771</v>
      </c>
      <c r="AB387" s="168"/>
      <c r="AC387" s="168"/>
    </row>
    <row r="388" spans="1:29" ht="42" customHeight="1" x14ac:dyDescent="0.25">
      <c r="A388" s="600"/>
      <c r="B388" s="674"/>
      <c r="C388" s="871"/>
      <c r="D388" s="640"/>
      <c r="E388" s="168"/>
      <c r="F388" s="168"/>
      <c r="G388" s="430"/>
      <c r="H388" s="168"/>
      <c r="I388" s="168"/>
      <c r="J388" s="168"/>
      <c r="K388" s="430"/>
      <c r="L388" s="168"/>
      <c r="M388" s="168"/>
      <c r="N388" s="168"/>
      <c r="O388" s="168"/>
      <c r="P388" s="168"/>
      <c r="Q388" s="168"/>
      <c r="R388" s="168"/>
      <c r="S388" s="168"/>
      <c r="T388" s="168"/>
      <c r="U388" s="168"/>
      <c r="V388" s="168"/>
      <c r="W388" s="430"/>
      <c r="X388" s="168"/>
      <c r="Y388" s="430"/>
      <c r="Z388" s="168">
        <v>5699689</v>
      </c>
      <c r="AA388" s="325" t="s">
        <v>1766</v>
      </c>
      <c r="AB388" s="168"/>
      <c r="AC388" s="168"/>
    </row>
    <row r="389" spans="1:29" ht="42" customHeight="1" x14ac:dyDescent="0.25">
      <c r="A389" s="600"/>
      <c r="B389" s="673"/>
      <c r="C389" s="872"/>
      <c r="D389" s="641"/>
      <c r="E389" s="168"/>
      <c r="F389" s="168"/>
      <c r="G389" s="430"/>
      <c r="H389" s="168"/>
      <c r="I389" s="168"/>
      <c r="J389" s="168"/>
      <c r="K389" s="430"/>
      <c r="L389" s="168"/>
      <c r="M389" s="168"/>
      <c r="N389" s="168"/>
      <c r="O389" s="168"/>
      <c r="P389" s="168"/>
      <c r="Q389" s="168"/>
      <c r="R389" s="168"/>
      <c r="S389" s="168"/>
      <c r="T389" s="168"/>
      <c r="U389" s="168"/>
      <c r="V389" s="168"/>
      <c r="W389" s="430"/>
      <c r="X389" s="467">
        <v>2166466</v>
      </c>
      <c r="Y389" s="720"/>
      <c r="Z389" s="168"/>
      <c r="AA389" s="174" t="s">
        <v>1772</v>
      </c>
      <c r="AB389" s="168"/>
      <c r="AC389" s="168"/>
    </row>
    <row r="390" spans="1:29" ht="42" customHeight="1" x14ac:dyDescent="0.25">
      <c r="A390" s="600"/>
      <c r="B390" s="810" t="s">
        <v>1773</v>
      </c>
      <c r="C390" s="811"/>
      <c r="D390" s="811"/>
      <c r="E390" s="168"/>
      <c r="F390" s="168">
        <v>0</v>
      </c>
      <c r="G390" s="430"/>
      <c r="H390" s="168"/>
      <c r="I390" s="168"/>
      <c r="J390" s="168"/>
      <c r="K390" s="430"/>
      <c r="L390" s="168"/>
      <c r="M390" s="168"/>
      <c r="N390" s="168"/>
      <c r="O390" s="168"/>
      <c r="P390" s="168"/>
      <c r="Q390" s="168"/>
      <c r="R390" s="168"/>
      <c r="S390" s="168"/>
      <c r="T390" s="168"/>
      <c r="U390" s="168"/>
      <c r="V390" s="168"/>
      <c r="W390" s="430"/>
      <c r="X390" s="205">
        <f>SUM(X385:X389)</f>
        <v>3781862.4</v>
      </c>
      <c r="Y390" s="740"/>
      <c r="Z390" s="205">
        <f>SUM(Z385:Z389)</f>
        <v>5699689</v>
      </c>
      <c r="AA390" s="168"/>
      <c r="AB390" s="168"/>
      <c r="AC390" s="168"/>
    </row>
    <row r="391" spans="1:29" ht="42" customHeight="1" x14ac:dyDescent="0.25">
      <c r="A391" s="600"/>
      <c r="B391" s="659">
        <v>2022</v>
      </c>
      <c r="C391" s="659" t="s">
        <v>2434</v>
      </c>
      <c r="D391" s="603" t="s">
        <v>1484</v>
      </c>
      <c r="E391" s="168"/>
      <c r="F391" s="168"/>
      <c r="G391" s="430"/>
      <c r="H391" s="168"/>
      <c r="I391" s="168"/>
      <c r="J391" s="168"/>
      <c r="K391" s="430"/>
      <c r="L391" s="168"/>
      <c r="M391" s="168"/>
      <c r="N391" s="168"/>
      <c r="O391" s="168"/>
      <c r="P391" s="168"/>
      <c r="Q391" s="168"/>
      <c r="R391" s="168"/>
      <c r="S391" s="168"/>
      <c r="T391" s="168"/>
      <c r="U391" s="168"/>
      <c r="V391" s="168"/>
      <c r="W391" s="430"/>
      <c r="X391" s="168"/>
      <c r="Y391" s="430"/>
      <c r="Z391" s="168">
        <v>2051050</v>
      </c>
      <c r="AA391" s="174" t="s">
        <v>1774</v>
      </c>
      <c r="AB391" s="168"/>
      <c r="AC391" s="168"/>
    </row>
    <row r="392" spans="1:29" ht="42" customHeight="1" x14ac:dyDescent="0.25">
      <c r="A392" s="600"/>
      <c r="B392" s="659"/>
      <c r="C392" s="659"/>
      <c r="D392" s="603"/>
      <c r="E392" s="168"/>
      <c r="F392" s="168"/>
      <c r="G392" s="430"/>
      <c r="H392" s="168"/>
      <c r="I392" s="168"/>
      <c r="J392" s="168"/>
      <c r="K392" s="430"/>
      <c r="L392" s="168"/>
      <c r="M392" s="168"/>
      <c r="N392" s="168"/>
      <c r="O392" s="168"/>
      <c r="P392" s="168"/>
      <c r="Q392" s="168"/>
      <c r="R392" s="168"/>
      <c r="S392" s="168"/>
      <c r="T392" s="168"/>
      <c r="U392" s="168"/>
      <c r="V392" s="168"/>
      <c r="W392" s="430"/>
      <c r="X392" s="168"/>
      <c r="Y392" s="430"/>
      <c r="Z392" s="168">
        <v>5500504</v>
      </c>
      <c r="AA392" s="174" t="s">
        <v>1766</v>
      </c>
      <c r="AB392" s="168"/>
      <c r="AC392" s="168"/>
    </row>
    <row r="393" spans="1:29" ht="42" customHeight="1" x14ac:dyDescent="0.25">
      <c r="A393" s="600"/>
      <c r="B393" s="659"/>
      <c r="C393" s="659"/>
      <c r="D393" s="603"/>
      <c r="E393" s="168"/>
      <c r="F393" s="168"/>
      <c r="G393" s="430"/>
      <c r="H393" s="168"/>
      <c r="I393" s="168"/>
      <c r="J393" s="168"/>
      <c r="K393" s="430"/>
      <c r="L393" s="168"/>
      <c r="M393" s="168"/>
      <c r="N393" s="168"/>
      <c r="O393" s="168"/>
      <c r="P393" s="168"/>
      <c r="Q393" s="168"/>
      <c r="R393" s="168"/>
      <c r="S393" s="168"/>
      <c r="T393" s="168"/>
      <c r="U393" s="168"/>
      <c r="V393" s="168"/>
      <c r="W393" s="430"/>
      <c r="X393" s="168">
        <v>2513586</v>
      </c>
      <c r="Y393" s="430"/>
      <c r="Z393" s="168"/>
      <c r="AA393" s="325" t="s">
        <v>1775</v>
      </c>
      <c r="AB393" s="168"/>
      <c r="AC393" s="168"/>
    </row>
    <row r="394" spans="1:29" ht="42" customHeight="1" x14ac:dyDescent="0.25">
      <c r="A394" s="600"/>
      <c r="B394" s="812" t="s">
        <v>1776</v>
      </c>
      <c r="C394" s="813"/>
      <c r="D394" s="454"/>
      <c r="E394" s="312"/>
      <c r="F394" s="467"/>
      <c r="G394" s="720"/>
      <c r="H394" s="467"/>
      <c r="I394" s="312"/>
      <c r="J394" s="365"/>
      <c r="K394" s="741"/>
      <c r="L394" s="365"/>
      <c r="M394" s="365"/>
      <c r="N394" s="365"/>
      <c r="O394" s="365"/>
      <c r="P394" s="365"/>
      <c r="Q394" s="365"/>
      <c r="R394" s="365"/>
      <c r="S394" s="365"/>
      <c r="T394" s="365"/>
      <c r="U394" s="365"/>
      <c r="V394" s="365"/>
      <c r="W394" s="741"/>
      <c r="X394" s="467">
        <f>SUM(X391:X393)</f>
        <v>2513586</v>
      </c>
      <c r="Y394" s="720"/>
      <c r="Z394" s="467">
        <f>SUM(Z391:Z393)</f>
        <v>7551554</v>
      </c>
      <c r="AA394" s="174"/>
      <c r="AB394" s="312"/>
      <c r="AC394" s="312"/>
    </row>
    <row r="395" spans="1:29" ht="42" customHeight="1" x14ac:dyDescent="0.25">
      <c r="A395" s="600"/>
      <c r="B395" s="669">
        <v>2023</v>
      </c>
      <c r="C395" s="669" t="s">
        <v>2434</v>
      </c>
      <c r="D395" s="645" t="s">
        <v>1484</v>
      </c>
      <c r="E395" s="168"/>
      <c r="F395" s="168"/>
      <c r="G395" s="430"/>
      <c r="H395" s="168"/>
      <c r="I395" s="168"/>
      <c r="J395" s="168"/>
      <c r="K395" s="430"/>
      <c r="L395" s="168"/>
      <c r="M395" s="168"/>
      <c r="N395" s="168"/>
      <c r="O395" s="168"/>
      <c r="P395" s="168"/>
      <c r="Q395" s="168"/>
      <c r="R395" s="168"/>
      <c r="S395" s="168"/>
      <c r="T395" s="168"/>
      <c r="U395" s="168"/>
      <c r="V395" s="168"/>
      <c r="W395" s="430"/>
      <c r="X395" s="168"/>
      <c r="Y395" s="430"/>
      <c r="Z395" s="168">
        <v>1951951</v>
      </c>
      <c r="AA395" s="174" t="s">
        <v>1774</v>
      </c>
      <c r="AB395" s="168"/>
      <c r="AC395" s="168"/>
    </row>
    <row r="396" spans="1:29" ht="42" customHeight="1" x14ac:dyDescent="0.25">
      <c r="A396" s="600"/>
      <c r="B396" s="670"/>
      <c r="C396" s="670"/>
      <c r="D396" s="646"/>
      <c r="E396" s="168"/>
      <c r="F396" s="168"/>
      <c r="G396" s="430"/>
      <c r="H396" s="168"/>
      <c r="I396" s="168"/>
      <c r="J396" s="168"/>
      <c r="K396" s="430"/>
      <c r="L396" s="168"/>
      <c r="M396" s="168"/>
      <c r="N396" s="168"/>
      <c r="O396" s="168"/>
      <c r="P396" s="168"/>
      <c r="Q396" s="168"/>
      <c r="R396" s="168"/>
      <c r="S396" s="168"/>
      <c r="T396" s="168"/>
      <c r="U396" s="168"/>
      <c r="V396" s="168"/>
      <c r="W396" s="430"/>
      <c r="X396" s="168"/>
      <c r="Y396" s="430"/>
      <c r="Z396" s="168">
        <v>2878924</v>
      </c>
      <c r="AA396" s="174" t="s">
        <v>1777</v>
      </c>
      <c r="AB396" s="168"/>
      <c r="AC396" s="168"/>
    </row>
    <row r="397" spans="1:29" ht="42" customHeight="1" x14ac:dyDescent="0.25">
      <c r="A397" s="600"/>
      <c r="B397" s="671"/>
      <c r="C397" s="671"/>
      <c r="D397" s="647"/>
      <c r="E397" s="168"/>
      <c r="F397" s="168"/>
      <c r="G397" s="430"/>
      <c r="H397" s="168"/>
      <c r="I397" s="168"/>
      <c r="J397" s="168"/>
      <c r="K397" s="430"/>
      <c r="L397" s="168"/>
      <c r="M397" s="168"/>
      <c r="N397" s="168"/>
      <c r="O397" s="168"/>
      <c r="P397" s="168"/>
      <c r="Q397" s="168"/>
      <c r="R397" s="168"/>
      <c r="S397" s="168"/>
      <c r="T397" s="168"/>
      <c r="U397" s="168"/>
      <c r="V397" s="168"/>
      <c r="W397" s="430"/>
      <c r="X397" s="814">
        <v>7573365</v>
      </c>
      <c r="Y397" s="815"/>
      <c r="Z397" s="174"/>
      <c r="AA397" s="174" t="s">
        <v>1775</v>
      </c>
      <c r="AB397" s="168"/>
      <c r="AC397" s="168"/>
    </row>
    <row r="398" spans="1:29" ht="42" customHeight="1" x14ac:dyDescent="0.25">
      <c r="A398" s="600"/>
      <c r="B398" s="816" t="s">
        <v>1204</v>
      </c>
      <c r="C398" s="817"/>
      <c r="D398" s="818"/>
      <c r="E398" s="168"/>
      <c r="F398" s="168"/>
      <c r="G398" s="430"/>
      <c r="H398" s="168"/>
      <c r="I398" s="168"/>
      <c r="J398" s="168"/>
      <c r="K398" s="430"/>
      <c r="L398" s="168"/>
      <c r="M398" s="168"/>
      <c r="N398" s="168"/>
      <c r="O398" s="168"/>
      <c r="P398" s="168"/>
      <c r="Q398" s="168"/>
      <c r="R398" s="168"/>
      <c r="S398" s="168"/>
      <c r="T398" s="168"/>
      <c r="U398" s="168"/>
      <c r="V398" s="168">
        <f>SUM(V395:V397)</f>
        <v>0</v>
      </c>
      <c r="W398" s="430"/>
      <c r="X398" s="168">
        <f>SUM(X395:X397)</f>
        <v>7573365</v>
      </c>
      <c r="Y398" s="430"/>
      <c r="Z398" s="168">
        <f>SUM(Z395:Z397)</f>
        <v>4830875</v>
      </c>
      <c r="AA398" s="168"/>
      <c r="AB398" s="168"/>
      <c r="AC398" s="168"/>
    </row>
    <row r="399" spans="1:29" ht="42" customHeight="1" x14ac:dyDescent="0.25">
      <c r="A399" s="600"/>
      <c r="B399" s="819" t="s">
        <v>1756</v>
      </c>
      <c r="C399" s="820"/>
      <c r="D399" s="174"/>
      <c r="E399" s="168"/>
      <c r="F399" s="168"/>
      <c r="G399" s="430"/>
      <c r="H399" s="168"/>
      <c r="I399" s="168"/>
      <c r="J399" s="168"/>
      <c r="K399" s="430"/>
      <c r="L399" s="168"/>
      <c r="M399" s="168"/>
      <c r="N399" s="168"/>
      <c r="O399" s="168"/>
      <c r="P399" s="168"/>
      <c r="Q399" s="168"/>
      <c r="R399" s="168"/>
      <c r="S399" s="168"/>
      <c r="T399" s="168"/>
      <c r="U399" s="168"/>
      <c r="V399" s="205">
        <f>V384+V390+V394+V398</f>
        <v>0</v>
      </c>
      <c r="W399" s="430"/>
      <c r="X399" s="205">
        <f>X384+X390+X394+X398</f>
        <v>50319620.399999999</v>
      </c>
      <c r="Y399" s="740"/>
      <c r="Z399" s="205">
        <f>Z384+Z390+Z394+Z398</f>
        <v>23221778</v>
      </c>
      <c r="AA399" s="168"/>
      <c r="AB399" s="168"/>
      <c r="AC399" s="168"/>
    </row>
    <row r="400" spans="1:29" ht="42" customHeight="1" x14ac:dyDescent="0.25">
      <c r="A400" s="600"/>
      <c r="B400" s="764" t="s">
        <v>1596</v>
      </c>
      <c r="C400" s="857" t="s">
        <v>1778</v>
      </c>
      <c r="D400" s="858">
        <v>941240000718</v>
      </c>
      <c r="E400" s="745" t="s">
        <v>1779</v>
      </c>
      <c r="F400" s="467">
        <v>64217.8</v>
      </c>
      <c r="G400" s="720">
        <v>64217.8</v>
      </c>
      <c r="H400" s="467">
        <v>64217.8</v>
      </c>
      <c r="I400" s="312"/>
      <c r="J400" s="365"/>
      <c r="K400" s="741"/>
      <c r="L400" s="312"/>
      <c r="M400" s="312"/>
      <c r="N400" s="365"/>
      <c r="O400" s="365"/>
      <c r="P400" s="365"/>
      <c r="Q400" s="365"/>
      <c r="R400" s="365"/>
      <c r="S400" s="365"/>
      <c r="T400" s="365"/>
      <c r="U400" s="365"/>
      <c r="V400" s="365"/>
      <c r="W400" s="741"/>
      <c r="X400" s="312"/>
      <c r="Y400" s="745"/>
      <c r="Z400" s="467">
        <v>8942.25</v>
      </c>
      <c r="AA400" s="230" t="s">
        <v>1780</v>
      </c>
      <c r="AB400" s="312"/>
      <c r="AC400" s="312"/>
    </row>
    <row r="401" spans="1:29" ht="42" customHeight="1" x14ac:dyDescent="0.25">
      <c r="A401" s="600"/>
      <c r="B401" s="873" t="s">
        <v>1745</v>
      </c>
      <c r="C401" s="732"/>
      <c r="D401" s="732"/>
      <c r="E401" s="732"/>
      <c r="F401" s="467">
        <f>SUM(F400)</f>
        <v>64217.8</v>
      </c>
      <c r="G401" s="720">
        <f>SUM(G400)</f>
        <v>64217.8</v>
      </c>
      <c r="H401" s="467">
        <f>SUM(H400)</f>
        <v>64217.8</v>
      </c>
      <c r="I401" s="312">
        <v>0</v>
      </c>
      <c r="J401" s="365">
        <f>SUM(J400)</f>
        <v>0</v>
      </c>
      <c r="K401" s="741"/>
      <c r="L401" s="365">
        <f t="shared" ref="L401:Z401" si="116">SUM(L400)</f>
        <v>0</v>
      </c>
      <c r="M401" s="365">
        <f t="shared" si="116"/>
        <v>0</v>
      </c>
      <c r="N401" s="365">
        <f t="shared" si="116"/>
        <v>0</v>
      </c>
      <c r="O401" s="312">
        <f t="shared" si="116"/>
        <v>0</v>
      </c>
      <c r="P401" s="312"/>
      <c r="Q401" s="312"/>
      <c r="R401" s="312"/>
      <c r="S401" s="312"/>
      <c r="T401" s="312"/>
      <c r="U401" s="312"/>
      <c r="V401" s="312">
        <f t="shared" si="116"/>
        <v>0</v>
      </c>
      <c r="W401" s="745"/>
      <c r="X401" s="312">
        <f t="shared" si="116"/>
        <v>0</v>
      </c>
      <c r="Y401" s="745"/>
      <c r="Z401" s="467">
        <f t="shared" si="116"/>
        <v>8942.25</v>
      </c>
      <c r="AA401" s="312"/>
      <c r="AB401" s="312"/>
      <c r="AC401" s="312"/>
    </row>
    <row r="402" spans="1:29" ht="42" customHeight="1" x14ac:dyDescent="0.25">
      <c r="A402" s="600"/>
      <c r="B402" s="859" t="s">
        <v>834</v>
      </c>
      <c r="C402" s="860" t="s">
        <v>1778</v>
      </c>
      <c r="D402" s="860">
        <v>941240000718</v>
      </c>
      <c r="E402" s="745" t="s">
        <v>1779</v>
      </c>
      <c r="F402" s="467">
        <v>66374</v>
      </c>
      <c r="G402" s="720">
        <v>66374</v>
      </c>
      <c r="H402" s="467">
        <v>66374</v>
      </c>
      <c r="I402" s="312"/>
      <c r="J402" s="312"/>
      <c r="K402" s="745"/>
      <c r="L402" s="312"/>
      <c r="M402" s="312"/>
      <c r="N402" s="312"/>
      <c r="O402" s="312"/>
      <c r="P402" s="312"/>
      <c r="Q402" s="312"/>
      <c r="R402" s="312"/>
      <c r="S402" s="312"/>
      <c r="T402" s="312"/>
      <c r="U402" s="312"/>
      <c r="V402" s="312"/>
      <c r="W402" s="745"/>
      <c r="X402" s="312"/>
      <c r="Y402" s="745"/>
      <c r="Z402" s="467">
        <v>79805.2</v>
      </c>
      <c r="AA402" s="230" t="s">
        <v>1781</v>
      </c>
      <c r="AB402" s="312"/>
      <c r="AC402" s="312"/>
    </row>
    <row r="403" spans="1:29" ht="42" customHeight="1" x14ac:dyDescent="0.25">
      <c r="A403" s="600"/>
      <c r="B403" s="859"/>
      <c r="C403" s="860"/>
      <c r="D403" s="860"/>
      <c r="E403" s="745" t="s">
        <v>1782</v>
      </c>
      <c r="F403" s="467">
        <v>510762</v>
      </c>
      <c r="G403" s="720">
        <v>510762</v>
      </c>
      <c r="H403" s="467">
        <v>510762</v>
      </c>
      <c r="I403" s="312"/>
      <c r="J403" s="312"/>
      <c r="K403" s="745"/>
      <c r="L403" s="312"/>
      <c r="M403" s="312"/>
      <c r="N403" s="312"/>
      <c r="O403" s="312"/>
      <c r="P403" s="312"/>
      <c r="Q403" s="312"/>
      <c r="R403" s="312"/>
      <c r="S403" s="312"/>
      <c r="T403" s="312"/>
      <c r="U403" s="312"/>
      <c r="V403" s="312"/>
      <c r="W403" s="745"/>
      <c r="X403" s="312"/>
      <c r="Y403" s="745"/>
      <c r="Z403" s="467"/>
      <c r="AA403" s="467"/>
      <c r="AB403" s="312"/>
      <c r="AC403" s="312"/>
    </row>
    <row r="404" spans="1:29" ht="42" customHeight="1" x14ac:dyDescent="0.25">
      <c r="A404" s="600"/>
      <c r="B404" s="873" t="s">
        <v>835</v>
      </c>
      <c r="C404" s="732"/>
      <c r="D404" s="732"/>
      <c r="E404" s="732"/>
      <c r="F404" s="467">
        <f>SUM(F402:F403)</f>
        <v>577136</v>
      </c>
      <c r="G404" s="720">
        <f>SUM(G402:G403)</f>
        <v>577136</v>
      </c>
      <c r="H404" s="467">
        <f>SUM(H402:H403)</f>
        <v>577136</v>
      </c>
      <c r="I404" s="312">
        <v>0</v>
      </c>
      <c r="J404" s="312">
        <v>0</v>
      </c>
      <c r="K404" s="745"/>
      <c r="L404" s="312">
        <v>0</v>
      </c>
      <c r="M404" s="312">
        <v>0</v>
      </c>
      <c r="N404" s="312">
        <v>0</v>
      </c>
      <c r="O404" s="312">
        <v>0</v>
      </c>
      <c r="P404" s="312"/>
      <c r="Q404" s="312"/>
      <c r="R404" s="312"/>
      <c r="S404" s="312"/>
      <c r="T404" s="312"/>
      <c r="U404" s="312"/>
      <c r="V404" s="312">
        <v>0</v>
      </c>
      <c r="W404" s="745"/>
      <c r="X404" s="312">
        <v>0</v>
      </c>
      <c r="Y404" s="745"/>
      <c r="Z404" s="467">
        <v>79805.2</v>
      </c>
      <c r="AA404" s="312"/>
      <c r="AB404" s="312"/>
      <c r="AC404" s="312"/>
    </row>
    <row r="405" spans="1:29" ht="111.75" customHeight="1" x14ac:dyDescent="0.25">
      <c r="A405" s="600"/>
      <c r="B405" s="764" t="s">
        <v>836</v>
      </c>
      <c r="C405" s="861" t="s">
        <v>1778</v>
      </c>
      <c r="D405" s="845">
        <v>941240000718</v>
      </c>
      <c r="E405" s="745" t="s">
        <v>1779</v>
      </c>
      <c r="F405" s="467">
        <v>1052999.3</v>
      </c>
      <c r="G405" s="720">
        <v>1052999.3</v>
      </c>
      <c r="H405" s="467">
        <v>1052999.3</v>
      </c>
      <c r="I405" s="467"/>
      <c r="J405" s="475"/>
      <c r="K405" s="722"/>
      <c r="L405" s="475"/>
      <c r="M405" s="475"/>
      <c r="N405" s="475"/>
      <c r="O405" s="475"/>
      <c r="P405" s="475"/>
      <c r="Q405" s="475"/>
      <c r="R405" s="475"/>
      <c r="S405" s="475"/>
      <c r="T405" s="475"/>
      <c r="U405" s="475"/>
      <c r="V405" s="475"/>
      <c r="W405" s="722"/>
      <c r="X405" s="475"/>
      <c r="Y405" s="722"/>
      <c r="Z405" s="475">
        <v>101947.25185365599</v>
      </c>
      <c r="AA405" s="230" t="s">
        <v>1783</v>
      </c>
      <c r="AB405" s="467"/>
      <c r="AC405" s="472"/>
    </row>
    <row r="406" spans="1:29" ht="42" customHeight="1" x14ac:dyDescent="0.25">
      <c r="A406" s="600"/>
      <c r="B406" s="758" t="s">
        <v>837</v>
      </c>
      <c r="C406" s="618"/>
      <c r="D406" s="618"/>
      <c r="E406" s="618"/>
      <c r="F406" s="463">
        <f>SUM(F405)</f>
        <v>1052999.3</v>
      </c>
      <c r="G406" s="718">
        <f>SUM(G405)</f>
        <v>1052999.3</v>
      </c>
      <c r="H406" s="463">
        <f>SUM(H405)</f>
        <v>1052999.3</v>
      </c>
      <c r="I406" s="463">
        <f>SUM(I405)</f>
        <v>0</v>
      </c>
      <c r="J406" s="372">
        <v>0</v>
      </c>
      <c r="K406" s="744"/>
      <c r="L406" s="372">
        <v>0</v>
      </c>
      <c r="M406" s="372">
        <v>0</v>
      </c>
      <c r="N406" s="372">
        <v>0</v>
      </c>
      <c r="O406" s="372">
        <v>0</v>
      </c>
      <c r="P406" s="372"/>
      <c r="Q406" s="372"/>
      <c r="R406" s="372"/>
      <c r="S406" s="372"/>
      <c r="T406" s="372"/>
      <c r="U406" s="372"/>
      <c r="V406" s="372">
        <f>SUM(V405:V405)</f>
        <v>0</v>
      </c>
      <c r="W406" s="744">
        <f>SUM(W405:W405)</f>
        <v>0</v>
      </c>
      <c r="X406" s="372">
        <f>SUM(X405:X405)</f>
        <v>0</v>
      </c>
      <c r="Y406" s="744">
        <f>SUM(Y405:Y405)</f>
        <v>0</v>
      </c>
      <c r="Z406" s="463">
        <f>SUM(Z405:Z405)</f>
        <v>101947.25185365599</v>
      </c>
      <c r="AA406" s="472"/>
      <c r="AB406" s="472"/>
      <c r="AC406" s="472"/>
    </row>
    <row r="407" spans="1:29" ht="42" customHeight="1" x14ac:dyDescent="0.25">
      <c r="A407" s="600"/>
      <c r="B407" s="602" t="s">
        <v>838</v>
      </c>
      <c r="C407" s="607" t="s">
        <v>1778</v>
      </c>
      <c r="D407" s="607">
        <v>941240000718</v>
      </c>
      <c r="E407" s="758" t="s">
        <v>1784</v>
      </c>
      <c r="F407" s="591">
        <v>1177941.7</v>
      </c>
      <c r="G407" s="728"/>
      <c r="H407" s="591">
        <v>1177941.7</v>
      </c>
      <c r="I407" s="463"/>
      <c r="J407" s="372"/>
      <c r="K407" s="744"/>
      <c r="L407" s="372"/>
      <c r="M407" s="372"/>
      <c r="N407" s="372"/>
      <c r="O407" s="372"/>
      <c r="P407" s="372"/>
      <c r="Q407" s="372"/>
      <c r="R407" s="372"/>
      <c r="S407" s="372"/>
      <c r="T407" s="372"/>
      <c r="U407" s="372"/>
      <c r="V407" s="372"/>
      <c r="W407" s="744"/>
      <c r="X407" s="372"/>
      <c r="Y407" s="744"/>
      <c r="Z407" s="463">
        <v>165717.88518811701</v>
      </c>
      <c r="AA407" s="230" t="s">
        <v>1785</v>
      </c>
      <c r="AB407" s="472"/>
      <c r="AC407" s="472"/>
    </row>
    <row r="408" spans="1:29" ht="62.25" customHeight="1" x14ac:dyDescent="0.25">
      <c r="A408" s="600"/>
      <c r="B408" s="602"/>
      <c r="C408" s="607"/>
      <c r="D408" s="607"/>
      <c r="E408" s="758"/>
      <c r="F408" s="593"/>
      <c r="G408" s="730"/>
      <c r="H408" s="593"/>
      <c r="I408" s="372"/>
      <c r="J408" s="463"/>
      <c r="K408" s="718"/>
      <c r="L408" s="463"/>
      <c r="M408" s="463"/>
      <c r="N408" s="463"/>
      <c r="O408" s="463"/>
      <c r="P408" s="463"/>
      <c r="Q408" s="463"/>
      <c r="R408" s="463"/>
      <c r="S408" s="463"/>
      <c r="T408" s="463"/>
      <c r="U408" s="463"/>
      <c r="V408" s="472">
        <v>905370</v>
      </c>
      <c r="W408" s="718"/>
      <c r="X408" s="463"/>
      <c r="Y408" s="718"/>
      <c r="Z408" s="463"/>
      <c r="AA408" s="230" t="s">
        <v>1786</v>
      </c>
      <c r="AB408" s="472"/>
      <c r="AC408" s="472"/>
    </row>
    <row r="409" spans="1:29" ht="42" customHeight="1" x14ac:dyDescent="0.25">
      <c r="A409" s="600"/>
      <c r="B409" s="758" t="s">
        <v>839</v>
      </c>
      <c r="C409" s="618"/>
      <c r="D409" s="618"/>
      <c r="E409" s="618"/>
      <c r="F409" s="463">
        <f>SUM(F407)</f>
        <v>1177941.7</v>
      </c>
      <c r="G409" s="718">
        <f>SUM(G407)</f>
        <v>0</v>
      </c>
      <c r="H409" s="463">
        <f>SUM(H407)</f>
        <v>1177941.7</v>
      </c>
      <c r="I409" s="372">
        <v>0</v>
      </c>
      <c r="J409" s="372">
        <v>0</v>
      </c>
      <c r="K409" s="744"/>
      <c r="L409" s="372">
        <v>0</v>
      </c>
      <c r="M409" s="372">
        <v>0</v>
      </c>
      <c r="N409" s="372">
        <v>0</v>
      </c>
      <c r="O409" s="372">
        <v>0</v>
      </c>
      <c r="P409" s="372"/>
      <c r="Q409" s="372"/>
      <c r="R409" s="372"/>
      <c r="S409" s="372"/>
      <c r="T409" s="372"/>
      <c r="U409" s="372"/>
      <c r="V409" s="463">
        <f>SUM(V408)</f>
        <v>905370</v>
      </c>
      <c r="W409" s="718">
        <f>SUM(W408)</f>
        <v>0</v>
      </c>
      <c r="X409" s="372">
        <v>0</v>
      </c>
      <c r="Y409" s="744">
        <v>0</v>
      </c>
      <c r="Z409" s="463">
        <v>165717.9</v>
      </c>
      <c r="AA409" s="472"/>
      <c r="AB409" s="472"/>
      <c r="AC409" s="472"/>
    </row>
    <row r="410" spans="1:29" ht="42" customHeight="1" x14ac:dyDescent="0.25">
      <c r="A410" s="601"/>
      <c r="B410" s="563" t="s">
        <v>1756</v>
      </c>
      <c r="C410" s="563"/>
      <c r="D410" s="472"/>
      <c r="E410" s="472"/>
      <c r="F410" s="463">
        <f>F409+F406+F404+F401</f>
        <v>2872294.8</v>
      </c>
      <c r="G410" s="718">
        <f>G409+G406+G404+G401</f>
        <v>1694353.1</v>
      </c>
      <c r="H410" s="463">
        <f t="shared" ref="H410:Z410" si="117">H409+H406+H404+H401</f>
        <v>2872294.8</v>
      </c>
      <c r="I410" s="463">
        <f t="shared" si="117"/>
        <v>0</v>
      </c>
      <c r="J410" s="463">
        <f t="shared" si="117"/>
        <v>0</v>
      </c>
      <c r="K410" s="718"/>
      <c r="L410" s="463">
        <f t="shared" si="117"/>
        <v>0</v>
      </c>
      <c r="M410" s="463">
        <f t="shared" si="117"/>
        <v>0</v>
      </c>
      <c r="N410" s="463">
        <f t="shared" si="117"/>
        <v>0</v>
      </c>
      <c r="O410" s="463">
        <f t="shared" si="117"/>
        <v>0</v>
      </c>
      <c r="P410" s="463"/>
      <c r="Q410" s="463"/>
      <c r="R410" s="463"/>
      <c r="S410" s="463"/>
      <c r="T410" s="463"/>
      <c r="U410" s="463"/>
      <c r="V410" s="463">
        <f t="shared" si="117"/>
        <v>905370</v>
      </c>
      <c r="W410" s="718">
        <f t="shared" si="117"/>
        <v>0</v>
      </c>
      <c r="X410" s="463">
        <f t="shared" si="117"/>
        <v>0</v>
      </c>
      <c r="Y410" s="718">
        <f t="shared" si="117"/>
        <v>0</v>
      </c>
      <c r="Z410" s="463">
        <f t="shared" si="117"/>
        <v>356412.601853656</v>
      </c>
      <c r="AA410" s="472" t="s">
        <v>1196</v>
      </c>
      <c r="AB410" s="472"/>
      <c r="AC410" s="472"/>
    </row>
    <row r="411" spans="1:29" ht="68.25" customHeight="1" x14ac:dyDescent="0.25">
      <c r="A411" s="613" t="s">
        <v>1610</v>
      </c>
      <c r="B411" s="679"/>
      <c r="C411" s="679"/>
      <c r="D411" s="679"/>
      <c r="E411" s="680"/>
      <c r="F411" s="463">
        <f t="shared" ref="F411:U411" si="118">F371+F399+F410</f>
        <v>112602127.7</v>
      </c>
      <c r="G411" s="718">
        <f t="shared" si="118"/>
        <v>1694353.1</v>
      </c>
      <c r="H411" s="463">
        <f t="shared" si="118"/>
        <v>112602127.7</v>
      </c>
      <c r="I411" s="463">
        <f t="shared" si="118"/>
        <v>0</v>
      </c>
      <c r="J411" s="463">
        <f t="shared" si="118"/>
        <v>32361477.399999999</v>
      </c>
      <c r="K411" s="718">
        <f t="shared" si="118"/>
        <v>0</v>
      </c>
      <c r="L411" s="463">
        <f t="shared" si="118"/>
        <v>0</v>
      </c>
      <c r="M411" s="463">
        <f t="shared" si="118"/>
        <v>0</v>
      </c>
      <c r="N411" s="463">
        <f t="shared" si="118"/>
        <v>32361477.399999999</v>
      </c>
      <c r="O411" s="463">
        <f t="shared" si="118"/>
        <v>0</v>
      </c>
      <c r="P411" s="463">
        <f t="shared" si="118"/>
        <v>0</v>
      </c>
      <c r="Q411" s="463">
        <f t="shared" si="118"/>
        <v>0</v>
      </c>
      <c r="R411" s="463">
        <f t="shared" si="118"/>
        <v>32361477.399999999</v>
      </c>
      <c r="S411" s="463">
        <f t="shared" si="118"/>
        <v>0</v>
      </c>
      <c r="T411" s="463">
        <f t="shared" si="118"/>
        <v>0</v>
      </c>
      <c r="U411" s="463">
        <f t="shared" si="118"/>
        <v>0</v>
      </c>
      <c r="V411" s="463">
        <f>V371+V399+V410</f>
        <v>1544327.6</v>
      </c>
      <c r="W411" s="718">
        <f>W371+W399+W410</f>
        <v>0</v>
      </c>
      <c r="X411" s="463">
        <f>X371+X399+X410</f>
        <v>50319620.399999999</v>
      </c>
      <c r="Y411" s="718">
        <f>Y371+Y399+Y410</f>
        <v>0</v>
      </c>
      <c r="Z411" s="463">
        <f>Z371+Z399+Z410</f>
        <v>32472351.601853658</v>
      </c>
      <c r="AA411" s="472"/>
      <c r="AB411" s="472"/>
      <c r="AC411" s="472"/>
    </row>
    <row r="412" spans="1:29" ht="42" customHeight="1" x14ac:dyDescent="0.25">
      <c r="A412" s="614">
        <v>10</v>
      </c>
      <c r="B412" s="615" t="s">
        <v>836</v>
      </c>
      <c r="C412" s="615" t="s">
        <v>1787</v>
      </c>
      <c r="D412" s="615">
        <v>920740000383</v>
      </c>
      <c r="E412" s="618" t="s">
        <v>1788</v>
      </c>
      <c r="F412" s="562">
        <f>1882477.8+22968.3</f>
        <v>1905446.1</v>
      </c>
      <c r="G412" s="732">
        <v>0</v>
      </c>
      <c r="H412" s="562">
        <f>1882477.8+22968.3</f>
        <v>1905446.1</v>
      </c>
      <c r="I412" s="618">
        <v>0</v>
      </c>
      <c r="J412" s="374">
        <v>384.9</v>
      </c>
      <c r="K412" s="430"/>
      <c r="L412" s="168"/>
      <c r="M412" s="168"/>
      <c r="N412" s="241">
        <v>384.9</v>
      </c>
      <c r="O412" s="168"/>
      <c r="P412" s="168"/>
      <c r="Q412" s="168"/>
      <c r="R412" s="241">
        <v>384.9</v>
      </c>
      <c r="S412" s="168"/>
      <c r="T412" s="168"/>
      <c r="U412" s="168"/>
      <c r="V412" s="168"/>
      <c r="W412" s="430"/>
      <c r="X412" s="168"/>
      <c r="Y412" s="430"/>
      <c r="Z412" s="168"/>
      <c r="AA412" s="217" t="s">
        <v>1791</v>
      </c>
      <c r="AB412" s="471" t="s">
        <v>1230</v>
      </c>
      <c r="AC412" s="472"/>
    </row>
    <row r="413" spans="1:29" ht="42" customHeight="1" x14ac:dyDescent="0.25">
      <c r="A413" s="614"/>
      <c r="B413" s="616"/>
      <c r="C413" s="616"/>
      <c r="D413" s="616"/>
      <c r="E413" s="618"/>
      <c r="F413" s="562"/>
      <c r="G413" s="732"/>
      <c r="H413" s="562"/>
      <c r="I413" s="618"/>
      <c r="J413" s="374">
        <v>24216</v>
      </c>
      <c r="K413" s="430"/>
      <c r="L413" s="241">
        <v>24216</v>
      </c>
      <c r="M413" s="241">
        <v>24216</v>
      </c>
      <c r="N413" s="168"/>
      <c r="O413" s="168"/>
      <c r="P413" s="168"/>
      <c r="Q413" s="168"/>
      <c r="R413" s="168"/>
      <c r="S413" s="168"/>
      <c r="T413" s="241">
        <v>24216</v>
      </c>
      <c r="U413" s="241">
        <v>24216</v>
      </c>
      <c r="V413" s="168"/>
      <c r="W413" s="430"/>
      <c r="X413" s="168"/>
      <c r="Y413" s="430"/>
      <c r="Z413" s="168"/>
      <c r="AA413" s="217" t="s">
        <v>2429</v>
      </c>
      <c r="AB413" s="467"/>
      <c r="AC413" s="472" t="s">
        <v>1367</v>
      </c>
    </row>
    <row r="414" spans="1:29" ht="42" customHeight="1" x14ac:dyDescent="0.25">
      <c r="A414" s="614"/>
      <c r="B414" s="616"/>
      <c r="C414" s="616"/>
      <c r="D414" s="616"/>
      <c r="E414" s="618"/>
      <c r="F414" s="562"/>
      <c r="G414" s="732"/>
      <c r="H414" s="562"/>
      <c r="I414" s="618"/>
      <c r="J414" s="374">
        <v>84.2</v>
      </c>
      <c r="K414" s="430"/>
      <c r="L414" s="168"/>
      <c r="M414" s="168"/>
      <c r="N414" s="691">
        <v>84.2</v>
      </c>
      <c r="O414" s="430">
        <v>84.2</v>
      </c>
      <c r="P414" s="168"/>
      <c r="Q414" s="168"/>
      <c r="R414" s="241">
        <v>84.2</v>
      </c>
      <c r="S414" s="168"/>
      <c r="T414" s="168"/>
      <c r="U414" s="168"/>
      <c r="V414" s="168"/>
      <c r="W414" s="430"/>
      <c r="X414" s="168"/>
      <c r="Y414" s="430"/>
      <c r="Z414" s="168"/>
      <c r="AA414" s="217" t="s">
        <v>2430</v>
      </c>
      <c r="AB414" s="467"/>
      <c r="AC414" s="472"/>
    </row>
    <row r="415" spans="1:29" ht="42" customHeight="1" x14ac:dyDescent="0.25">
      <c r="A415" s="614"/>
      <c r="B415" s="616"/>
      <c r="C415" s="616"/>
      <c r="D415" s="616"/>
      <c r="E415" s="461" t="s">
        <v>1789</v>
      </c>
      <c r="F415" s="467">
        <v>15354.6</v>
      </c>
      <c r="G415" s="430"/>
      <c r="H415" s="467">
        <v>15354.6</v>
      </c>
      <c r="I415" s="168"/>
      <c r="J415" s="168"/>
      <c r="K415" s="430"/>
      <c r="L415" s="168"/>
      <c r="M415" s="168"/>
      <c r="N415" s="168"/>
      <c r="O415" s="168"/>
      <c r="P415" s="168"/>
      <c r="Q415" s="168"/>
      <c r="R415" s="168"/>
      <c r="S415" s="168"/>
      <c r="T415" s="168"/>
      <c r="U415" s="168"/>
      <c r="V415" s="241">
        <v>17477.5</v>
      </c>
      <c r="W415" s="430"/>
      <c r="X415" s="168"/>
      <c r="Y415" s="430"/>
      <c r="Z415" s="168"/>
      <c r="AA415" s="217" t="s">
        <v>2431</v>
      </c>
      <c r="AB415" s="168"/>
      <c r="AC415" s="168"/>
    </row>
    <row r="416" spans="1:29" ht="42" customHeight="1" x14ac:dyDescent="0.25">
      <c r="A416" s="614"/>
      <c r="B416" s="617"/>
      <c r="C416" s="617"/>
      <c r="D416" s="617"/>
      <c r="E416" s="461" t="s">
        <v>1194</v>
      </c>
      <c r="F416" s="467">
        <v>3075967.3</v>
      </c>
      <c r="G416" s="430"/>
      <c r="H416" s="467">
        <v>3075967.3</v>
      </c>
      <c r="I416" s="168"/>
      <c r="J416" s="168"/>
      <c r="K416" s="430"/>
      <c r="L416" s="168"/>
      <c r="M416" s="168"/>
      <c r="N416" s="168"/>
      <c r="O416" s="168"/>
      <c r="P416" s="168"/>
      <c r="Q416" s="168"/>
      <c r="R416" s="168"/>
      <c r="S416" s="168"/>
      <c r="T416" s="168"/>
      <c r="U416" s="168"/>
      <c r="V416" s="168"/>
      <c r="W416" s="430"/>
      <c r="X416" s="168"/>
      <c r="Y416" s="430"/>
      <c r="Z416" s="168"/>
      <c r="AA416" s="217"/>
      <c r="AB416" s="168"/>
      <c r="AC416" s="168"/>
    </row>
    <row r="417" spans="1:29" ht="42" customHeight="1" x14ac:dyDescent="0.25">
      <c r="A417" s="614"/>
      <c r="B417" s="604" t="s">
        <v>837</v>
      </c>
      <c r="C417" s="772"/>
      <c r="D417" s="772"/>
      <c r="E417" s="773"/>
      <c r="F417" s="463">
        <f t="shared" ref="F417:Z417" si="119">SUM(F412:F416)</f>
        <v>4996768</v>
      </c>
      <c r="G417" s="718">
        <f t="shared" si="119"/>
        <v>0</v>
      </c>
      <c r="H417" s="463">
        <f t="shared" si="119"/>
        <v>4996768</v>
      </c>
      <c r="I417" s="463">
        <f t="shared" si="119"/>
        <v>0</v>
      </c>
      <c r="J417" s="463">
        <f t="shared" si="119"/>
        <v>24685.100000000002</v>
      </c>
      <c r="K417" s="718">
        <f t="shared" si="119"/>
        <v>0</v>
      </c>
      <c r="L417" s="463">
        <f t="shared" si="119"/>
        <v>24216</v>
      </c>
      <c r="M417" s="463">
        <f t="shared" si="119"/>
        <v>24216</v>
      </c>
      <c r="N417" s="463">
        <f t="shared" si="119"/>
        <v>469.09999999999997</v>
      </c>
      <c r="O417" s="463">
        <f t="shared" si="119"/>
        <v>84.2</v>
      </c>
      <c r="P417" s="463">
        <f t="shared" si="119"/>
        <v>0</v>
      </c>
      <c r="Q417" s="463">
        <f t="shared" si="119"/>
        <v>0</v>
      </c>
      <c r="R417" s="463">
        <f t="shared" si="119"/>
        <v>469.09999999999997</v>
      </c>
      <c r="S417" s="463">
        <f t="shared" si="119"/>
        <v>0</v>
      </c>
      <c r="T417" s="463">
        <f t="shared" si="119"/>
        <v>24216</v>
      </c>
      <c r="U417" s="463">
        <f t="shared" si="119"/>
        <v>24216</v>
      </c>
      <c r="V417" s="463">
        <f t="shared" si="119"/>
        <v>17477.5</v>
      </c>
      <c r="W417" s="718">
        <f t="shared" si="119"/>
        <v>0</v>
      </c>
      <c r="X417" s="463">
        <f t="shared" si="119"/>
        <v>0</v>
      </c>
      <c r="Y417" s="718">
        <f t="shared" si="119"/>
        <v>0</v>
      </c>
      <c r="Z417" s="463">
        <f t="shared" si="119"/>
        <v>0</v>
      </c>
      <c r="AA417" s="472"/>
      <c r="AB417" s="472"/>
      <c r="AC417" s="472"/>
    </row>
    <row r="418" spans="1:29" ht="42" customHeight="1" x14ac:dyDescent="0.25">
      <c r="A418" s="614"/>
      <c r="B418" s="622" t="s">
        <v>838</v>
      </c>
      <c r="C418" s="622" t="s">
        <v>1790</v>
      </c>
      <c r="D418" s="615">
        <v>920740000383</v>
      </c>
      <c r="E418" s="625" t="s">
        <v>1788</v>
      </c>
      <c r="F418" s="619">
        <v>2330498.7999999998</v>
      </c>
      <c r="G418" s="733"/>
      <c r="H418" s="619">
        <v>2330498.7999999998</v>
      </c>
      <c r="I418" s="619"/>
      <c r="J418" s="374">
        <v>973.7</v>
      </c>
      <c r="K418" s="430"/>
      <c r="L418" s="168"/>
      <c r="M418" s="168"/>
      <c r="N418" s="375">
        <v>973.7</v>
      </c>
      <c r="O418" s="375"/>
      <c r="P418" s="168"/>
      <c r="Q418" s="168"/>
      <c r="R418" s="375">
        <v>973.7</v>
      </c>
      <c r="S418" s="375"/>
      <c r="T418" s="168"/>
      <c r="U418" s="168"/>
      <c r="V418" s="168"/>
      <c r="W418" s="430"/>
      <c r="X418" s="168"/>
      <c r="Y418" s="430"/>
      <c r="Z418" s="168"/>
      <c r="AA418" s="174" t="s">
        <v>1791</v>
      </c>
      <c r="AB418" s="174" t="s">
        <v>1230</v>
      </c>
      <c r="AC418" s="174"/>
    </row>
    <row r="419" spans="1:29" ht="42" customHeight="1" x14ac:dyDescent="0.25">
      <c r="A419" s="614"/>
      <c r="B419" s="623"/>
      <c r="C419" s="623"/>
      <c r="D419" s="616"/>
      <c r="E419" s="626"/>
      <c r="F419" s="620"/>
      <c r="G419" s="734"/>
      <c r="H419" s="620"/>
      <c r="I419" s="620"/>
      <c r="J419" s="374">
        <v>16949.099999999999</v>
      </c>
      <c r="K419" s="430"/>
      <c r="L419" s="241">
        <v>16949.099999999999</v>
      </c>
      <c r="M419" s="241">
        <v>16949.099999999999</v>
      </c>
      <c r="N419" s="375"/>
      <c r="O419" s="375"/>
      <c r="P419" s="168"/>
      <c r="Q419" s="168"/>
      <c r="R419" s="375"/>
      <c r="S419" s="375"/>
      <c r="T419" s="241">
        <v>16949.099999999999</v>
      </c>
      <c r="U419" s="241">
        <v>16949.099999999999</v>
      </c>
      <c r="V419" s="168"/>
      <c r="W419" s="430"/>
      <c r="X419" s="168"/>
      <c r="Y419" s="430"/>
      <c r="Z419" s="168"/>
      <c r="AA419" s="174" t="s">
        <v>1792</v>
      </c>
      <c r="AB419" s="174"/>
      <c r="AC419" s="174" t="s">
        <v>1367</v>
      </c>
    </row>
    <row r="420" spans="1:29" ht="42" customHeight="1" x14ac:dyDescent="0.25">
      <c r="A420" s="614"/>
      <c r="B420" s="623"/>
      <c r="C420" s="623"/>
      <c r="D420" s="616"/>
      <c r="E420" s="627"/>
      <c r="F420" s="621"/>
      <c r="G420" s="735"/>
      <c r="H420" s="621"/>
      <c r="I420" s="621"/>
      <c r="J420" s="374">
        <v>409.8</v>
      </c>
      <c r="K420" s="430"/>
      <c r="L420" s="168"/>
      <c r="M420" s="168"/>
      <c r="N420" s="375">
        <v>409.8</v>
      </c>
      <c r="O420" s="375">
        <v>409.8</v>
      </c>
      <c r="P420" s="168"/>
      <c r="Q420" s="168"/>
      <c r="R420" s="375">
        <v>409.8</v>
      </c>
      <c r="S420" s="375">
        <v>409.8</v>
      </c>
      <c r="T420" s="168"/>
      <c r="U420" s="168"/>
      <c r="V420" s="168"/>
      <c r="W420" s="430"/>
      <c r="X420" s="168"/>
      <c r="Y420" s="430"/>
      <c r="Z420" s="168"/>
      <c r="AA420" s="174" t="s">
        <v>1793</v>
      </c>
      <c r="AB420" s="174"/>
      <c r="AC420" s="174"/>
    </row>
    <row r="421" spans="1:29" ht="42" customHeight="1" x14ac:dyDescent="0.25">
      <c r="A421" s="614"/>
      <c r="B421" s="623"/>
      <c r="C421" s="623"/>
      <c r="D421" s="616"/>
      <c r="E421" s="168" t="s">
        <v>1789</v>
      </c>
      <c r="F421" s="241">
        <v>45411.8</v>
      </c>
      <c r="G421" s="430"/>
      <c r="H421" s="241">
        <v>45411.8</v>
      </c>
      <c r="I421" s="168"/>
      <c r="J421" s="375">
        <v>0</v>
      </c>
      <c r="K421" s="430"/>
      <c r="L421" s="168"/>
      <c r="M421" s="168"/>
      <c r="N421" s="375"/>
      <c r="O421" s="375"/>
      <c r="P421" s="168"/>
      <c r="Q421" s="168"/>
      <c r="R421" s="375"/>
      <c r="S421" s="375"/>
      <c r="T421" s="168"/>
      <c r="U421" s="168"/>
      <c r="V421" s="241">
        <v>47843.5</v>
      </c>
      <c r="W421" s="430"/>
      <c r="X421" s="168"/>
      <c r="Y421" s="430"/>
      <c r="Z421" s="168"/>
      <c r="AA421" s="174" t="s">
        <v>1794</v>
      </c>
      <c r="AB421" s="174"/>
      <c r="AC421" s="174"/>
    </row>
    <row r="422" spans="1:29" ht="42" customHeight="1" x14ac:dyDescent="0.25">
      <c r="A422" s="614"/>
      <c r="B422" s="624"/>
      <c r="C422" s="624"/>
      <c r="D422" s="617"/>
      <c r="E422" s="168" t="s">
        <v>1194</v>
      </c>
      <c r="F422" s="241">
        <v>4082264.6</v>
      </c>
      <c r="G422" s="430"/>
      <c r="H422" s="241">
        <v>4082264.6</v>
      </c>
      <c r="I422" s="168"/>
      <c r="J422" s="374">
        <v>6552</v>
      </c>
      <c r="K422" s="430"/>
      <c r="L422" s="241">
        <v>6552</v>
      </c>
      <c r="M422" s="241">
        <v>6552</v>
      </c>
      <c r="N422" s="375"/>
      <c r="O422" s="375"/>
      <c r="P422" s="168"/>
      <c r="Q422" s="168"/>
      <c r="R422" s="375"/>
      <c r="S422" s="375"/>
      <c r="T422" s="241">
        <v>6552</v>
      </c>
      <c r="U422" s="241">
        <v>6552</v>
      </c>
      <c r="V422" s="168"/>
      <c r="W422" s="430"/>
      <c r="X422" s="168"/>
      <c r="Y422" s="430"/>
      <c r="Z422" s="168"/>
      <c r="AA422" s="174" t="s">
        <v>1795</v>
      </c>
      <c r="AB422" s="174"/>
      <c r="AC422" s="174" t="s">
        <v>1367</v>
      </c>
    </row>
    <row r="423" spans="1:29" ht="42" customHeight="1" x14ac:dyDescent="0.25">
      <c r="A423" s="614"/>
      <c r="B423" s="604" t="s">
        <v>839</v>
      </c>
      <c r="C423" s="772"/>
      <c r="D423" s="772"/>
      <c r="E423" s="773"/>
      <c r="F423" s="463">
        <f>SUM(F418:F422)</f>
        <v>6458175.1999999993</v>
      </c>
      <c r="G423" s="718">
        <f t="shared" ref="G423:Z423" si="120">SUM(G418:G422)</f>
        <v>0</v>
      </c>
      <c r="H423" s="463">
        <f t="shared" si="120"/>
        <v>6458175.1999999993</v>
      </c>
      <c r="I423" s="463">
        <f t="shared" si="120"/>
        <v>0</v>
      </c>
      <c r="J423" s="463">
        <f t="shared" si="120"/>
        <v>24884.6</v>
      </c>
      <c r="K423" s="718">
        <f t="shared" si="120"/>
        <v>0</v>
      </c>
      <c r="L423" s="463">
        <f t="shared" si="120"/>
        <v>23501.1</v>
      </c>
      <c r="M423" s="463">
        <f t="shared" si="120"/>
        <v>23501.1</v>
      </c>
      <c r="N423" s="463">
        <f t="shared" si="120"/>
        <v>1383.5</v>
      </c>
      <c r="O423" s="463">
        <f t="shared" si="120"/>
        <v>409.8</v>
      </c>
      <c r="P423" s="463">
        <f t="shared" si="120"/>
        <v>0</v>
      </c>
      <c r="Q423" s="463">
        <f t="shared" si="120"/>
        <v>0</v>
      </c>
      <c r="R423" s="463">
        <f t="shared" si="120"/>
        <v>1383.5</v>
      </c>
      <c r="S423" s="463">
        <f t="shared" si="120"/>
        <v>409.8</v>
      </c>
      <c r="T423" s="463">
        <f t="shared" si="120"/>
        <v>23501.1</v>
      </c>
      <c r="U423" s="463">
        <f t="shared" si="120"/>
        <v>23501.1</v>
      </c>
      <c r="V423" s="463">
        <f t="shared" si="120"/>
        <v>47843.5</v>
      </c>
      <c r="W423" s="718">
        <f t="shared" si="120"/>
        <v>0</v>
      </c>
      <c r="X423" s="463">
        <f t="shared" si="120"/>
        <v>0</v>
      </c>
      <c r="Y423" s="718">
        <f t="shared" si="120"/>
        <v>0</v>
      </c>
      <c r="Z423" s="463">
        <f t="shared" si="120"/>
        <v>0</v>
      </c>
      <c r="AA423" s="472"/>
      <c r="AB423" s="472"/>
      <c r="AC423" s="472"/>
    </row>
    <row r="424" spans="1:29" ht="42" customHeight="1" x14ac:dyDescent="0.25">
      <c r="A424" s="614"/>
      <c r="B424" s="602" t="s">
        <v>1796</v>
      </c>
      <c r="C424" s="560" t="s">
        <v>1797</v>
      </c>
      <c r="D424" s="603" t="s">
        <v>1798</v>
      </c>
      <c r="E424" s="571" t="s">
        <v>1788</v>
      </c>
      <c r="F424" s="619">
        <v>713829.9</v>
      </c>
      <c r="G424" s="736"/>
      <c r="H424" s="619">
        <v>713829.9</v>
      </c>
      <c r="I424" s="628"/>
      <c r="J424" s="375">
        <v>780.4</v>
      </c>
      <c r="K424" s="430"/>
      <c r="L424" s="168"/>
      <c r="M424" s="168"/>
      <c r="N424" s="375">
        <v>780.4</v>
      </c>
      <c r="O424" s="375"/>
      <c r="P424" s="168"/>
      <c r="Q424" s="168"/>
      <c r="R424" s="375">
        <v>780.4</v>
      </c>
      <c r="S424" s="375"/>
      <c r="T424" s="168"/>
      <c r="U424" s="168"/>
      <c r="V424" s="168"/>
      <c r="W424" s="430"/>
      <c r="X424" s="168"/>
      <c r="Y424" s="430"/>
      <c r="Z424" s="168"/>
      <c r="AA424" s="217" t="s">
        <v>1791</v>
      </c>
      <c r="AB424" s="471" t="s">
        <v>1230</v>
      </c>
      <c r="AC424" s="472"/>
    </row>
    <row r="425" spans="1:29" ht="42" customHeight="1" x14ac:dyDescent="0.25">
      <c r="A425" s="614"/>
      <c r="B425" s="602"/>
      <c r="C425" s="560"/>
      <c r="D425" s="603"/>
      <c r="E425" s="571"/>
      <c r="F425" s="620"/>
      <c r="G425" s="737"/>
      <c r="H425" s="620"/>
      <c r="I425" s="629"/>
      <c r="J425" s="375">
        <v>63.2</v>
      </c>
      <c r="K425" s="430"/>
      <c r="L425" s="168"/>
      <c r="M425" s="168"/>
      <c r="N425" s="375">
        <v>63.2</v>
      </c>
      <c r="O425" s="375">
        <v>63.2</v>
      </c>
      <c r="P425" s="168"/>
      <c r="Q425" s="168"/>
      <c r="R425" s="375">
        <v>63.2</v>
      </c>
      <c r="S425" s="375">
        <v>63.2</v>
      </c>
      <c r="T425" s="168"/>
      <c r="U425" s="168"/>
      <c r="V425" s="168"/>
      <c r="W425" s="430"/>
      <c r="X425" s="168"/>
      <c r="Y425" s="430"/>
      <c r="Z425" s="168"/>
      <c r="AA425" s="217" t="s">
        <v>2432</v>
      </c>
      <c r="AB425" s="467"/>
      <c r="AC425" s="472"/>
    </row>
    <row r="426" spans="1:29" ht="42" customHeight="1" x14ac:dyDescent="0.25">
      <c r="A426" s="614"/>
      <c r="B426" s="602"/>
      <c r="C426" s="560"/>
      <c r="D426" s="603"/>
      <c r="E426" s="571"/>
      <c r="F426" s="621"/>
      <c r="G426" s="738"/>
      <c r="H426" s="621"/>
      <c r="I426" s="630"/>
      <c r="J426" s="375">
        <v>208.4</v>
      </c>
      <c r="K426" s="430"/>
      <c r="L426" s="168"/>
      <c r="M426" s="168"/>
      <c r="N426" s="375">
        <v>208.4</v>
      </c>
      <c r="O426" s="375">
        <v>208.4</v>
      </c>
      <c r="P426" s="168"/>
      <c r="Q426" s="168"/>
      <c r="R426" s="375">
        <v>208.4</v>
      </c>
      <c r="S426" s="375">
        <v>208.4</v>
      </c>
      <c r="T426" s="168"/>
      <c r="U426" s="168"/>
      <c r="V426" s="168"/>
      <c r="W426" s="430"/>
      <c r="X426" s="168"/>
      <c r="Y426" s="430"/>
      <c r="Z426" s="168"/>
      <c r="AA426" s="217" t="s">
        <v>2433</v>
      </c>
      <c r="AB426" s="467"/>
      <c r="AC426" s="472"/>
    </row>
    <row r="427" spans="1:29" ht="42" customHeight="1" x14ac:dyDescent="0.25">
      <c r="A427" s="614"/>
      <c r="B427" s="602"/>
      <c r="C427" s="560"/>
      <c r="D427" s="603"/>
      <c r="E427" s="476" t="s">
        <v>1789</v>
      </c>
      <c r="F427" s="241">
        <v>20546</v>
      </c>
      <c r="G427" s="430"/>
      <c r="H427" s="241">
        <v>20546</v>
      </c>
      <c r="I427" s="168"/>
      <c r="J427" s="375">
        <v>0</v>
      </c>
      <c r="K427" s="430"/>
      <c r="L427" s="168"/>
      <c r="M427" s="168"/>
      <c r="N427" s="375"/>
      <c r="O427" s="375"/>
      <c r="P427" s="168"/>
      <c r="Q427" s="168"/>
      <c r="R427" s="375"/>
      <c r="S427" s="375"/>
      <c r="T427" s="168"/>
      <c r="U427" s="168"/>
      <c r="V427" s="168"/>
      <c r="W427" s="430"/>
      <c r="X427" s="168"/>
      <c r="Y427" s="430"/>
      <c r="Z427" s="168"/>
      <c r="AA427" s="217"/>
      <c r="AB427" s="467"/>
      <c r="AC427" s="472"/>
    </row>
    <row r="428" spans="1:29" ht="42" customHeight="1" x14ac:dyDescent="0.25">
      <c r="A428" s="614"/>
      <c r="B428" s="602"/>
      <c r="C428" s="560"/>
      <c r="D428" s="603"/>
      <c r="E428" s="476" t="s">
        <v>1194</v>
      </c>
      <c r="F428" s="241">
        <v>335395.7</v>
      </c>
      <c r="G428" s="430"/>
      <c r="H428" s="241">
        <v>335395.7</v>
      </c>
      <c r="I428" s="168"/>
      <c r="J428" s="375">
        <v>0</v>
      </c>
      <c r="K428" s="430"/>
      <c r="L428" s="168"/>
      <c r="M428" s="168"/>
      <c r="N428" s="375"/>
      <c r="O428" s="375"/>
      <c r="P428" s="168"/>
      <c r="Q428" s="168"/>
      <c r="R428" s="168"/>
      <c r="S428" s="168"/>
      <c r="T428" s="168"/>
      <c r="U428" s="168"/>
      <c r="V428" s="168"/>
      <c r="W428" s="430"/>
      <c r="X428" s="168"/>
      <c r="Y428" s="430"/>
      <c r="Z428" s="168"/>
      <c r="AA428" s="217"/>
      <c r="AB428" s="467"/>
      <c r="AC428" s="472"/>
    </row>
    <row r="429" spans="1:29" ht="42" customHeight="1" x14ac:dyDescent="0.25">
      <c r="A429" s="614"/>
      <c r="B429" s="604" t="s">
        <v>1483</v>
      </c>
      <c r="C429" s="772"/>
      <c r="D429" s="772"/>
      <c r="E429" s="773"/>
      <c r="F429" s="463">
        <f>SUM(F424:F428)</f>
        <v>1069771.6000000001</v>
      </c>
      <c r="G429" s="718">
        <f t="shared" ref="G429:Z429" si="121">SUM(G424:G428)</f>
        <v>0</v>
      </c>
      <c r="H429" s="463">
        <f t="shared" si="121"/>
        <v>1069771.6000000001</v>
      </c>
      <c r="I429" s="463">
        <f t="shared" si="121"/>
        <v>0</v>
      </c>
      <c r="J429" s="463">
        <f t="shared" si="121"/>
        <v>1052</v>
      </c>
      <c r="K429" s="718">
        <f t="shared" si="121"/>
        <v>0</v>
      </c>
      <c r="L429" s="463">
        <f t="shared" si="121"/>
        <v>0</v>
      </c>
      <c r="M429" s="463">
        <f t="shared" si="121"/>
        <v>0</v>
      </c>
      <c r="N429" s="463">
        <f t="shared" si="121"/>
        <v>1052</v>
      </c>
      <c r="O429" s="463">
        <f t="shared" si="121"/>
        <v>271.60000000000002</v>
      </c>
      <c r="P429" s="463">
        <f t="shared" si="121"/>
        <v>0</v>
      </c>
      <c r="Q429" s="463">
        <f t="shared" si="121"/>
        <v>0</v>
      </c>
      <c r="R429" s="463">
        <f t="shared" si="121"/>
        <v>1052</v>
      </c>
      <c r="S429" s="463">
        <f t="shared" si="121"/>
        <v>271.60000000000002</v>
      </c>
      <c r="T429" s="463">
        <f t="shared" si="121"/>
        <v>0</v>
      </c>
      <c r="U429" s="463">
        <f t="shared" si="121"/>
        <v>0</v>
      </c>
      <c r="V429" s="463">
        <f t="shared" si="121"/>
        <v>0</v>
      </c>
      <c r="W429" s="718">
        <f t="shared" si="121"/>
        <v>0</v>
      </c>
      <c r="X429" s="463">
        <f t="shared" si="121"/>
        <v>0</v>
      </c>
      <c r="Y429" s="718">
        <f t="shared" si="121"/>
        <v>0</v>
      </c>
      <c r="Z429" s="463">
        <f t="shared" si="121"/>
        <v>0</v>
      </c>
      <c r="AA429" s="472"/>
      <c r="AB429" s="472"/>
      <c r="AC429" s="472"/>
    </row>
    <row r="430" spans="1:29" ht="42" customHeight="1" x14ac:dyDescent="0.25">
      <c r="A430" s="614"/>
      <c r="B430" s="594" t="s">
        <v>1756</v>
      </c>
      <c r="C430" s="595"/>
      <c r="D430" s="472"/>
      <c r="E430" s="472"/>
      <c r="F430" s="463">
        <f>F417+F423+F429</f>
        <v>12524714.799999999</v>
      </c>
      <c r="G430" s="718">
        <f t="shared" ref="G430:Z430" si="122">G417+G423+G429</f>
        <v>0</v>
      </c>
      <c r="H430" s="463">
        <f t="shared" si="122"/>
        <v>12524714.799999999</v>
      </c>
      <c r="I430" s="463">
        <f t="shared" si="122"/>
        <v>0</v>
      </c>
      <c r="J430" s="463">
        <f t="shared" si="122"/>
        <v>50621.7</v>
      </c>
      <c r="K430" s="718">
        <f t="shared" si="122"/>
        <v>0</v>
      </c>
      <c r="L430" s="463">
        <f t="shared" si="122"/>
        <v>47717.1</v>
      </c>
      <c r="M430" s="463">
        <f t="shared" si="122"/>
        <v>47717.1</v>
      </c>
      <c r="N430" s="463">
        <f t="shared" si="122"/>
        <v>2904.6</v>
      </c>
      <c r="O430" s="463">
        <f t="shared" si="122"/>
        <v>765.6</v>
      </c>
      <c r="P430" s="463">
        <f t="shared" si="122"/>
        <v>0</v>
      </c>
      <c r="Q430" s="463">
        <f t="shared" si="122"/>
        <v>0</v>
      </c>
      <c r="R430" s="463">
        <f t="shared" si="122"/>
        <v>2904.6</v>
      </c>
      <c r="S430" s="463">
        <f t="shared" si="122"/>
        <v>681.40000000000009</v>
      </c>
      <c r="T430" s="463">
        <f t="shared" si="122"/>
        <v>47717.1</v>
      </c>
      <c r="U430" s="463">
        <f t="shared" si="122"/>
        <v>47717.1</v>
      </c>
      <c r="V430" s="463">
        <f t="shared" si="122"/>
        <v>65321</v>
      </c>
      <c r="W430" s="718">
        <f t="shared" si="122"/>
        <v>0</v>
      </c>
      <c r="X430" s="463">
        <f t="shared" si="122"/>
        <v>0</v>
      </c>
      <c r="Y430" s="718">
        <f t="shared" si="122"/>
        <v>0</v>
      </c>
      <c r="Z430" s="463">
        <f t="shared" si="122"/>
        <v>0</v>
      </c>
      <c r="AA430" s="472" t="s">
        <v>1196</v>
      </c>
      <c r="AB430" s="472"/>
      <c r="AC430" s="472"/>
    </row>
    <row r="431" spans="1:29" ht="42" customHeight="1" x14ac:dyDescent="0.25">
      <c r="A431" s="614"/>
      <c r="B431" s="602" t="s">
        <v>838</v>
      </c>
      <c r="C431" s="560" t="s">
        <v>1799</v>
      </c>
      <c r="D431" s="603" t="s">
        <v>1800</v>
      </c>
      <c r="E431" s="821" t="s">
        <v>1801</v>
      </c>
      <c r="F431" s="780">
        <v>298061.2</v>
      </c>
      <c r="G431" s="736"/>
      <c r="H431" s="780">
        <v>298061.2</v>
      </c>
      <c r="I431" s="168"/>
      <c r="J431" s="375">
        <v>0</v>
      </c>
      <c r="K431" s="430"/>
      <c r="L431" s="168"/>
      <c r="M431" s="168"/>
      <c r="N431" s="168"/>
      <c r="O431" s="168"/>
      <c r="P431" s="168"/>
      <c r="Q431" s="168"/>
      <c r="R431" s="168"/>
      <c r="S431" s="168"/>
      <c r="T431" s="168"/>
      <c r="U431" s="168"/>
      <c r="V431" s="168"/>
      <c r="W431" s="430"/>
      <c r="X431" s="168"/>
      <c r="Y431" s="430"/>
      <c r="Z431" s="467">
        <v>116690.6</v>
      </c>
      <c r="AA431" s="262" t="s">
        <v>1802</v>
      </c>
      <c r="AB431" s="168"/>
      <c r="AC431" s="168"/>
    </row>
    <row r="432" spans="1:29" ht="42" customHeight="1" x14ac:dyDescent="0.25">
      <c r="A432" s="614"/>
      <c r="B432" s="602"/>
      <c r="C432" s="560"/>
      <c r="D432" s="603"/>
      <c r="E432" s="822"/>
      <c r="F432" s="782"/>
      <c r="G432" s="737"/>
      <c r="H432" s="782"/>
      <c r="I432" s="168"/>
      <c r="J432" s="260">
        <v>665.9</v>
      </c>
      <c r="K432" s="430"/>
      <c r="L432" s="168"/>
      <c r="M432" s="168"/>
      <c r="N432" s="461">
        <v>665.9</v>
      </c>
      <c r="O432" s="461"/>
      <c r="P432" s="461"/>
      <c r="Q432" s="461"/>
      <c r="R432" s="461">
        <v>665.9</v>
      </c>
      <c r="S432" s="168"/>
      <c r="T432" s="168"/>
      <c r="U432" s="168"/>
      <c r="V432" s="168"/>
      <c r="W432" s="430"/>
      <c r="X432" s="168"/>
      <c r="Y432" s="430"/>
      <c r="Z432" s="467"/>
      <c r="AA432" s="262" t="s">
        <v>1803</v>
      </c>
      <c r="AB432" s="168"/>
      <c r="AC432" s="168"/>
    </row>
    <row r="433" spans="1:29" ht="42" customHeight="1" x14ac:dyDescent="0.25">
      <c r="A433" s="614"/>
      <c r="B433" s="602"/>
      <c r="C433" s="560"/>
      <c r="D433" s="603"/>
      <c r="E433" s="823"/>
      <c r="F433" s="784"/>
      <c r="G433" s="738"/>
      <c r="H433" s="784"/>
      <c r="I433" s="168"/>
      <c r="J433" s="375"/>
      <c r="K433" s="430"/>
      <c r="L433" s="168"/>
      <c r="M433" s="168"/>
      <c r="N433" s="168"/>
      <c r="O433" s="168"/>
      <c r="P433" s="168"/>
      <c r="Q433" s="168"/>
      <c r="R433" s="168"/>
      <c r="S433" s="168"/>
      <c r="T433" s="168"/>
      <c r="U433" s="168"/>
      <c r="V433" s="168"/>
      <c r="W433" s="430"/>
      <c r="X433" s="168"/>
      <c r="Y433" s="430"/>
      <c r="Z433" s="467">
        <v>1290.7</v>
      </c>
      <c r="AA433" s="262" t="s">
        <v>1804</v>
      </c>
      <c r="AB433" s="168"/>
      <c r="AC433" s="168"/>
    </row>
    <row r="434" spans="1:29" ht="42" customHeight="1" x14ac:dyDescent="0.25">
      <c r="A434" s="614"/>
      <c r="B434" s="602"/>
      <c r="C434" s="560"/>
      <c r="D434" s="603"/>
      <c r="E434" s="824" t="s">
        <v>1805</v>
      </c>
      <c r="F434" s="825">
        <v>473005.6</v>
      </c>
      <c r="G434" s="430"/>
      <c r="H434" s="825">
        <v>473005.6</v>
      </c>
      <c r="I434" s="168"/>
      <c r="J434" s="375"/>
      <c r="K434" s="430"/>
      <c r="L434" s="168"/>
      <c r="M434" s="168"/>
      <c r="N434" s="168"/>
      <c r="O434" s="168"/>
      <c r="P434" s="168"/>
      <c r="Q434" s="168"/>
      <c r="R434" s="168"/>
      <c r="S434" s="168"/>
      <c r="T434" s="168"/>
      <c r="U434" s="168"/>
      <c r="V434" s="168"/>
      <c r="W434" s="430"/>
      <c r="X434" s="168"/>
      <c r="Y434" s="430"/>
      <c r="Z434" s="467"/>
      <c r="AA434" s="262"/>
      <c r="AB434" s="168"/>
      <c r="AC434" s="168"/>
    </row>
    <row r="435" spans="1:29" ht="42" customHeight="1" x14ac:dyDescent="0.25">
      <c r="A435" s="614"/>
      <c r="B435" s="602"/>
      <c r="C435" s="560"/>
      <c r="D435" s="603"/>
      <c r="E435" s="476" t="s">
        <v>1806</v>
      </c>
      <c r="F435" s="467">
        <v>361430.7</v>
      </c>
      <c r="G435" s="430"/>
      <c r="H435" s="467">
        <v>361430.7</v>
      </c>
      <c r="I435" s="168"/>
      <c r="J435" s="375">
        <v>0</v>
      </c>
      <c r="K435" s="430"/>
      <c r="L435" s="168"/>
      <c r="M435" s="168"/>
      <c r="N435" s="168"/>
      <c r="O435" s="168"/>
      <c r="P435" s="168"/>
      <c r="Q435" s="168"/>
      <c r="R435" s="168"/>
      <c r="S435" s="168"/>
      <c r="T435" s="168"/>
      <c r="U435" s="168"/>
      <c r="V435" s="168"/>
      <c r="W435" s="430"/>
      <c r="X435" s="168"/>
      <c r="Y435" s="430"/>
      <c r="Z435" s="467"/>
      <c r="AA435" s="262"/>
      <c r="AB435" s="168"/>
      <c r="AC435" s="168"/>
    </row>
    <row r="436" spans="1:29" ht="42" customHeight="1" x14ac:dyDescent="0.25">
      <c r="A436" s="614"/>
      <c r="B436" s="602"/>
      <c r="C436" s="560"/>
      <c r="D436" s="603"/>
      <c r="E436" s="822"/>
      <c r="F436" s="780"/>
      <c r="G436" s="430"/>
      <c r="H436" s="782"/>
      <c r="I436" s="168"/>
      <c r="J436" s="374">
        <v>3539</v>
      </c>
      <c r="K436" s="430"/>
      <c r="L436" s="461">
        <v>3539</v>
      </c>
      <c r="M436" s="461">
        <v>3539</v>
      </c>
      <c r="N436" s="168"/>
      <c r="O436" s="168"/>
      <c r="P436" s="168"/>
      <c r="Q436" s="168"/>
      <c r="R436" s="168"/>
      <c r="S436" s="168"/>
      <c r="T436" s="261">
        <v>3539</v>
      </c>
      <c r="U436" s="261">
        <v>3539</v>
      </c>
      <c r="V436" s="168"/>
      <c r="W436" s="430"/>
      <c r="X436" s="168"/>
      <c r="Y436" s="430"/>
      <c r="Z436" s="467"/>
      <c r="AA436" s="262" t="s">
        <v>1807</v>
      </c>
      <c r="AB436" s="168"/>
      <c r="AC436" s="168"/>
    </row>
    <row r="437" spans="1:29" ht="42" customHeight="1" x14ac:dyDescent="0.25">
      <c r="A437" s="614"/>
      <c r="B437" s="602"/>
      <c r="C437" s="560"/>
      <c r="D437" s="603"/>
      <c r="E437" s="822"/>
      <c r="F437" s="784"/>
      <c r="G437" s="430"/>
      <c r="H437" s="782"/>
      <c r="I437" s="168"/>
      <c r="J437" s="374">
        <v>5281.5</v>
      </c>
      <c r="K437" s="430"/>
      <c r="L437" s="461">
        <v>5281.5</v>
      </c>
      <c r="M437" s="461">
        <v>5281.5</v>
      </c>
      <c r="N437" s="168"/>
      <c r="O437" s="168"/>
      <c r="P437" s="168"/>
      <c r="Q437" s="168"/>
      <c r="R437" s="168"/>
      <c r="S437" s="168"/>
      <c r="T437" s="261">
        <v>5281.5</v>
      </c>
      <c r="U437" s="261">
        <v>5281.5</v>
      </c>
      <c r="V437" s="168"/>
      <c r="W437" s="430"/>
      <c r="X437" s="168"/>
      <c r="Y437" s="430"/>
      <c r="Z437" s="467"/>
      <c r="AA437" s="262" t="s">
        <v>1808</v>
      </c>
      <c r="AB437" s="168"/>
      <c r="AC437" s="168"/>
    </row>
    <row r="438" spans="1:29" ht="42" customHeight="1" x14ac:dyDescent="0.25">
      <c r="A438" s="614"/>
      <c r="B438" s="602"/>
      <c r="C438" s="560"/>
      <c r="D438" s="603"/>
      <c r="E438" s="476" t="s">
        <v>1809</v>
      </c>
      <c r="F438" s="467">
        <v>189157.9</v>
      </c>
      <c r="G438" s="430"/>
      <c r="H438" s="467">
        <v>189157.9</v>
      </c>
      <c r="I438" s="168"/>
      <c r="J438" s="375">
        <v>0</v>
      </c>
      <c r="K438" s="430"/>
      <c r="L438" s="168"/>
      <c r="M438" s="168"/>
      <c r="N438" s="168"/>
      <c r="O438" s="168"/>
      <c r="P438" s="168"/>
      <c r="Q438" s="168"/>
      <c r="R438" s="168"/>
      <c r="S438" s="168"/>
      <c r="T438" s="168"/>
      <c r="U438" s="168"/>
      <c r="V438" s="168"/>
      <c r="W438" s="430"/>
      <c r="X438" s="168"/>
      <c r="Y438" s="430"/>
      <c r="Z438" s="467"/>
      <c r="AA438" s="262"/>
      <c r="AB438" s="168"/>
      <c r="AC438" s="168"/>
    </row>
    <row r="439" spans="1:29" ht="42" customHeight="1" x14ac:dyDescent="0.25">
      <c r="A439" s="614"/>
      <c r="B439" s="602"/>
      <c r="C439" s="560"/>
      <c r="D439" s="603"/>
      <c r="E439" s="826" t="s">
        <v>1810</v>
      </c>
      <c r="F439" s="298">
        <v>465523.6</v>
      </c>
      <c r="G439" s="430"/>
      <c r="H439" s="298">
        <v>465523.6</v>
      </c>
      <c r="I439" s="168"/>
      <c r="J439" s="375">
        <v>0</v>
      </c>
      <c r="K439" s="430"/>
      <c r="L439" s="168"/>
      <c r="M439" s="168"/>
      <c r="N439" s="168"/>
      <c r="O439" s="168"/>
      <c r="P439" s="168"/>
      <c r="Q439" s="168"/>
      <c r="R439" s="168"/>
      <c r="S439" s="168"/>
      <c r="T439" s="168"/>
      <c r="U439" s="168"/>
      <c r="V439" s="168"/>
      <c r="W439" s="430"/>
      <c r="X439" s="168"/>
      <c r="Y439" s="430"/>
      <c r="Z439" s="467">
        <v>231246.9</v>
      </c>
      <c r="AA439" s="262" t="s">
        <v>1811</v>
      </c>
      <c r="AB439" s="168"/>
      <c r="AC439" s="168"/>
    </row>
    <row r="440" spans="1:29" ht="42" customHeight="1" x14ac:dyDescent="0.25">
      <c r="A440" s="614"/>
      <c r="B440" s="604" t="s">
        <v>839</v>
      </c>
      <c r="C440" s="772"/>
      <c r="D440" s="772"/>
      <c r="E440" s="773"/>
      <c r="F440" s="463">
        <f>SUM(F431:F439)</f>
        <v>1787179</v>
      </c>
      <c r="G440" s="718">
        <f t="shared" ref="G440:Z440" si="123">SUM(G431:G439)</f>
        <v>0</v>
      </c>
      <c r="H440" s="463">
        <f t="shared" si="123"/>
        <v>1787179</v>
      </c>
      <c r="I440" s="463">
        <f t="shared" si="123"/>
        <v>0</v>
      </c>
      <c r="J440" s="463">
        <f t="shared" si="123"/>
        <v>9486.4</v>
      </c>
      <c r="K440" s="718">
        <f t="shared" si="123"/>
        <v>0</v>
      </c>
      <c r="L440" s="463">
        <f t="shared" si="123"/>
        <v>8820.5</v>
      </c>
      <c r="M440" s="463">
        <f t="shared" si="123"/>
        <v>8820.5</v>
      </c>
      <c r="N440" s="463">
        <f t="shared" si="123"/>
        <v>665.9</v>
      </c>
      <c r="O440" s="463">
        <f t="shared" si="123"/>
        <v>0</v>
      </c>
      <c r="P440" s="463">
        <f t="shared" si="123"/>
        <v>0</v>
      </c>
      <c r="Q440" s="463">
        <f t="shared" si="123"/>
        <v>0</v>
      </c>
      <c r="R440" s="463">
        <f t="shared" si="123"/>
        <v>665.9</v>
      </c>
      <c r="S440" s="463">
        <f t="shared" si="123"/>
        <v>0</v>
      </c>
      <c r="T440" s="463">
        <f t="shared" si="123"/>
        <v>8820.5</v>
      </c>
      <c r="U440" s="463">
        <f t="shared" si="123"/>
        <v>8820.5</v>
      </c>
      <c r="V440" s="463">
        <f t="shared" si="123"/>
        <v>0</v>
      </c>
      <c r="W440" s="718">
        <f t="shared" si="123"/>
        <v>0</v>
      </c>
      <c r="X440" s="463">
        <f t="shared" si="123"/>
        <v>0</v>
      </c>
      <c r="Y440" s="718">
        <f t="shared" si="123"/>
        <v>0</v>
      </c>
      <c r="Z440" s="463">
        <f t="shared" si="123"/>
        <v>349228.2</v>
      </c>
      <c r="AA440" s="472"/>
      <c r="AB440" s="472"/>
      <c r="AC440" s="472"/>
    </row>
    <row r="441" spans="1:29" ht="42" customHeight="1" x14ac:dyDescent="0.25">
      <c r="A441" s="614"/>
      <c r="B441" s="672" t="s">
        <v>1796</v>
      </c>
      <c r="C441" s="787" t="s">
        <v>1799</v>
      </c>
      <c r="D441" s="672">
        <v>161140018595</v>
      </c>
      <c r="E441" s="480" t="s">
        <v>1812</v>
      </c>
      <c r="F441" s="298">
        <v>261219.7</v>
      </c>
      <c r="G441" s="718"/>
      <c r="H441" s="463">
        <v>261219.7</v>
      </c>
      <c r="I441" s="463"/>
      <c r="J441" s="463">
        <v>260.89999999999998</v>
      </c>
      <c r="K441" s="718"/>
      <c r="L441" s="463"/>
      <c r="M441" s="463"/>
      <c r="N441" s="463">
        <v>260.89999999999998</v>
      </c>
      <c r="O441" s="463"/>
      <c r="P441" s="463"/>
      <c r="Q441" s="463"/>
      <c r="R441" s="463">
        <v>260.89999999999998</v>
      </c>
      <c r="S441" s="463"/>
      <c r="T441" s="463"/>
      <c r="U441" s="463"/>
      <c r="V441" s="463"/>
      <c r="W441" s="718"/>
      <c r="X441" s="463"/>
      <c r="Y441" s="718"/>
      <c r="Z441" s="463"/>
      <c r="AA441" s="200" t="s">
        <v>1813</v>
      </c>
      <c r="AB441" s="472"/>
      <c r="AC441" s="472"/>
    </row>
    <row r="442" spans="1:29" ht="42" customHeight="1" x14ac:dyDescent="0.25">
      <c r="A442" s="614"/>
      <c r="B442" s="674"/>
      <c r="C442" s="789"/>
      <c r="D442" s="674"/>
      <c r="E442" s="639" t="s">
        <v>1814</v>
      </c>
      <c r="F442" s="780">
        <v>378288.5</v>
      </c>
      <c r="G442" s="718"/>
      <c r="H442" s="591">
        <v>378288.5</v>
      </c>
      <c r="I442" s="463"/>
      <c r="J442" s="463">
        <v>0</v>
      </c>
      <c r="K442" s="718"/>
      <c r="L442" s="463"/>
      <c r="M442" s="463"/>
      <c r="N442" s="463">
        <v>0</v>
      </c>
      <c r="O442" s="463"/>
      <c r="P442" s="463"/>
      <c r="Q442" s="463"/>
      <c r="R442" s="463">
        <v>0</v>
      </c>
      <c r="S442" s="463"/>
      <c r="T442" s="463"/>
      <c r="U442" s="463"/>
      <c r="V442" s="463"/>
      <c r="W442" s="718"/>
      <c r="X442" s="463"/>
      <c r="Y442" s="718"/>
      <c r="Z442" s="463">
        <v>34187.599999999999</v>
      </c>
      <c r="AA442" s="314" t="s">
        <v>1811</v>
      </c>
      <c r="AB442" s="472"/>
      <c r="AC442" s="472"/>
    </row>
    <row r="443" spans="1:29" ht="42" customHeight="1" x14ac:dyDescent="0.25">
      <c r="A443" s="614"/>
      <c r="B443" s="673"/>
      <c r="C443" s="790"/>
      <c r="D443" s="673"/>
      <c r="E443" s="641"/>
      <c r="F443" s="784"/>
      <c r="G443" s="718"/>
      <c r="H443" s="593"/>
      <c r="I443" s="463"/>
      <c r="J443" s="463">
        <v>0</v>
      </c>
      <c r="K443" s="718"/>
      <c r="L443" s="463"/>
      <c r="M443" s="463"/>
      <c r="N443" s="463">
        <v>0</v>
      </c>
      <c r="O443" s="463"/>
      <c r="P443" s="463"/>
      <c r="Q443" s="463"/>
      <c r="R443" s="463">
        <v>0</v>
      </c>
      <c r="S443" s="463"/>
      <c r="T443" s="463"/>
      <c r="U443" s="463"/>
      <c r="V443" s="463"/>
      <c r="W443" s="718"/>
      <c r="X443" s="463"/>
      <c r="Y443" s="718"/>
      <c r="Z443" s="463">
        <v>10744</v>
      </c>
      <c r="AA443" s="314" t="s">
        <v>1815</v>
      </c>
      <c r="AB443" s="472"/>
      <c r="AC443" s="472"/>
    </row>
    <row r="444" spans="1:29" ht="42" customHeight="1" x14ac:dyDescent="0.25">
      <c r="A444" s="614"/>
      <c r="B444" s="604" t="s">
        <v>1483</v>
      </c>
      <c r="C444" s="772"/>
      <c r="D444" s="772"/>
      <c r="E444" s="773"/>
      <c r="F444" s="463">
        <f>SUM(F441:F443)</f>
        <v>639508.19999999995</v>
      </c>
      <c r="G444" s="718">
        <f t="shared" ref="G444:Z444" si="124">SUM(G441:G443)</f>
        <v>0</v>
      </c>
      <c r="H444" s="463">
        <f t="shared" si="124"/>
        <v>639508.19999999995</v>
      </c>
      <c r="I444" s="463">
        <f t="shared" si="124"/>
        <v>0</v>
      </c>
      <c r="J444" s="463">
        <f t="shared" si="124"/>
        <v>260.89999999999998</v>
      </c>
      <c r="K444" s="718">
        <f t="shared" si="124"/>
        <v>0</v>
      </c>
      <c r="L444" s="463">
        <f t="shared" si="124"/>
        <v>0</v>
      </c>
      <c r="M444" s="463">
        <f t="shared" si="124"/>
        <v>0</v>
      </c>
      <c r="N444" s="463">
        <f t="shared" si="124"/>
        <v>260.89999999999998</v>
      </c>
      <c r="O444" s="463">
        <f t="shared" si="124"/>
        <v>0</v>
      </c>
      <c r="P444" s="463">
        <f t="shared" si="124"/>
        <v>0</v>
      </c>
      <c r="Q444" s="463">
        <f t="shared" si="124"/>
        <v>0</v>
      </c>
      <c r="R444" s="463">
        <f t="shared" si="124"/>
        <v>260.89999999999998</v>
      </c>
      <c r="S444" s="463">
        <f t="shared" si="124"/>
        <v>0</v>
      </c>
      <c r="T444" s="463">
        <f t="shared" si="124"/>
        <v>0</v>
      </c>
      <c r="U444" s="463">
        <f t="shared" si="124"/>
        <v>0</v>
      </c>
      <c r="V444" s="463">
        <f t="shared" si="124"/>
        <v>0</v>
      </c>
      <c r="W444" s="718">
        <f t="shared" si="124"/>
        <v>0</v>
      </c>
      <c r="X444" s="463">
        <f t="shared" si="124"/>
        <v>0</v>
      </c>
      <c r="Y444" s="718">
        <f t="shared" si="124"/>
        <v>0</v>
      </c>
      <c r="Z444" s="463">
        <f t="shared" si="124"/>
        <v>44931.6</v>
      </c>
      <c r="AA444" s="472"/>
      <c r="AB444" s="472"/>
      <c r="AC444" s="472"/>
    </row>
    <row r="445" spans="1:29" ht="42" customHeight="1" x14ac:dyDescent="0.25">
      <c r="A445" s="614"/>
      <c r="B445" s="594" t="s">
        <v>1816</v>
      </c>
      <c r="C445" s="595"/>
      <c r="D445" s="472"/>
      <c r="E445" s="472"/>
      <c r="F445" s="463">
        <f>F440+F444</f>
        <v>2426687.2000000002</v>
      </c>
      <c r="G445" s="718">
        <f t="shared" ref="G445:Z445" si="125">G440+G444</f>
        <v>0</v>
      </c>
      <c r="H445" s="463">
        <f t="shared" si="125"/>
        <v>2426687.2000000002</v>
      </c>
      <c r="I445" s="463">
        <f t="shared" si="125"/>
        <v>0</v>
      </c>
      <c r="J445" s="463">
        <f t="shared" si="125"/>
        <v>9747.2999999999993</v>
      </c>
      <c r="K445" s="718">
        <f t="shared" si="125"/>
        <v>0</v>
      </c>
      <c r="L445" s="463">
        <f t="shared" si="125"/>
        <v>8820.5</v>
      </c>
      <c r="M445" s="463">
        <f t="shared" si="125"/>
        <v>8820.5</v>
      </c>
      <c r="N445" s="463">
        <f t="shared" si="125"/>
        <v>926.8</v>
      </c>
      <c r="O445" s="463">
        <f t="shared" si="125"/>
        <v>0</v>
      </c>
      <c r="P445" s="463">
        <f t="shared" si="125"/>
        <v>0</v>
      </c>
      <c r="Q445" s="463">
        <f t="shared" si="125"/>
        <v>0</v>
      </c>
      <c r="R445" s="463">
        <f t="shared" si="125"/>
        <v>926.8</v>
      </c>
      <c r="S445" s="463">
        <f t="shared" si="125"/>
        <v>0</v>
      </c>
      <c r="T445" s="463">
        <f t="shared" si="125"/>
        <v>8820.5</v>
      </c>
      <c r="U445" s="463">
        <f t="shared" si="125"/>
        <v>8820.5</v>
      </c>
      <c r="V445" s="463">
        <f t="shared" si="125"/>
        <v>0</v>
      </c>
      <c r="W445" s="718">
        <f t="shared" si="125"/>
        <v>0</v>
      </c>
      <c r="X445" s="463">
        <f t="shared" si="125"/>
        <v>0</v>
      </c>
      <c r="Y445" s="718">
        <f t="shared" si="125"/>
        <v>0</v>
      </c>
      <c r="Z445" s="463">
        <f t="shared" si="125"/>
        <v>394159.8</v>
      </c>
      <c r="AA445" s="472" t="s">
        <v>1196</v>
      </c>
      <c r="AB445" s="472"/>
      <c r="AC445" s="472"/>
    </row>
    <row r="446" spans="1:29" ht="106.5" customHeight="1" x14ac:dyDescent="0.25">
      <c r="A446" s="613" t="s">
        <v>1622</v>
      </c>
      <c r="B446" s="679"/>
      <c r="C446" s="679"/>
      <c r="D446" s="679"/>
      <c r="E446" s="680"/>
      <c r="F446" s="463">
        <f>F430+F445</f>
        <v>14951402</v>
      </c>
      <c r="G446" s="718">
        <f t="shared" ref="G446:Z446" si="126">G430+G445</f>
        <v>0</v>
      </c>
      <c r="H446" s="463">
        <f t="shared" si="126"/>
        <v>14951402</v>
      </c>
      <c r="I446" s="463">
        <f t="shared" si="126"/>
        <v>0</v>
      </c>
      <c r="J446" s="463">
        <f t="shared" si="126"/>
        <v>60369</v>
      </c>
      <c r="K446" s="718">
        <f t="shared" si="126"/>
        <v>0</v>
      </c>
      <c r="L446" s="463">
        <f t="shared" si="126"/>
        <v>56537.599999999999</v>
      </c>
      <c r="M446" s="463">
        <f t="shared" si="126"/>
        <v>56537.599999999999</v>
      </c>
      <c r="N446" s="463">
        <f t="shared" si="126"/>
        <v>3831.3999999999996</v>
      </c>
      <c r="O446" s="463">
        <f t="shared" si="126"/>
        <v>765.6</v>
      </c>
      <c r="P446" s="463">
        <f t="shared" si="126"/>
        <v>0</v>
      </c>
      <c r="Q446" s="463">
        <f t="shared" si="126"/>
        <v>0</v>
      </c>
      <c r="R446" s="463">
        <f t="shared" si="126"/>
        <v>3831.3999999999996</v>
      </c>
      <c r="S446" s="463">
        <f t="shared" si="126"/>
        <v>681.40000000000009</v>
      </c>
      <c r="T446" s="463">
        <f t="shared" si="126"/>
        <v>56537.599999999999</v>
      </c>
      <c r="U446" s="463">
        <f t="shared" si="126"/>
        <v>56537.599999999999</v>
      </c>
      <c r="V446" s="463">
        <f t="shared" si="126"/>
        <v>65321</v>
      </c>
      <c r="W446" s="718">
        <f t="shared" si="126"/>
        <v>0</v>
      </c>
      <c r="X446" s="463">
        <f t="shared" si="126"/>
        <v>0</v>
      </c>
      <c r="Y446" s="718">
        <f t="shared" si="126"/>
        <v>0</v>
      </c>
      <c r="Z446" s="463">
        <f t="shared" si="126"/>
        <v>394159.8</v>
      </c>
      <c r="AA446" s="472"/>
      <c r="AB446" s="472"/>
      <c r="AC446" s="472"/>
    </row>
    <row r="447" spans="1:29" ht="45.75" customHeight="1" x14ac:dyDescent="0.25">
      <c r="A447" s="583" t="s">
        <v>1817</v>
      </c>
      <c r="B447" s="583"/>
      <c r="C447" s="583"/>
      <c r="D447" s="583"/>
      <c r="E447" s="583"/>
      <c r="F447" s="458">
        <f t="shared" ref="F447:Z447" si="127">F446+F411+F346+F218</f>
        <v>306237782.39999998</v>
      </c>
      <c r="G447" s="724">
        <f t="shared" si="127"/>
        <v>26793867.900000002</v>
      </c>
      <c r="H447" s="458">
        <f t="shared" si="127"/>
        <v>294606029.29999995</v>
      </c>
      <c r="I447" s="458">
        <f t="shared" si="127"/>
        <v>11631753.1</v>
      </c>
      <c r="J447" s="458">
        <f t="shared" si="127"/>
        <v>34169577.170000002</v>
      </c>
      <c r="K447" s="724">
        <f t="shared" si="127"/>
        <v>1328025.3700000003</v>
      </c>
      <c r="L447" s="458">
        <f t="shared" si="127"/>
        <v>918444.77</v>
      </c>
      <c r="M447" s="458">
        <f t="shared" si="127"/>
        <v>358521.56999999995</v>
      </c>
      <c r="N447" s="458">
        <f t="shared" si="127"/>
        <v>33251132.399999999</v>
      </c>
      <c r="O447" s="458">
        <f t="shared" si="127"/>
        <v>159338.19999999998</v>
      </c>
      <c r="P447" s="458">
        <f t="shared" si="127"/>
        <v>559733.80000000005</v>
      </c>
      <c r="Q447" s="458">
        <f t="shared" si="127"/>
        <v>13</v>
      </c>
      <c r="R447" s="458">
        <f t="shared" si="127"/>
        <v>33251132.399999999</v>
      </c>
      <c r="S447" s="458">
        <f t="shared" si="127"/>
        <v>159253.99999999997</v>
      </c>
      <c r="T447" s="458">
        <f t="shared" si="127"/>
        <v>358710.97</v>
      </c>
      <c r="U447" s="458">
        <f t="shared" si="127"/>
        <v>358508.56999999995</v>
      </c>
      <c r="V447" s="458">
        <f t="shared" si="127"/>
        <v>6862600.0000000009</v>
      </c>
      <c r="W447" s="724">
        <f t="shared" si="127"/>
        <v>4969968.3</v>
      </c>
      <c r="X447" s="458">
        <f t="shared" si="127"/>
        <v>55634582.599999994</v>
      </c>
      <c r="Y447" s="724">
        <f t="shared" si="127"/>
        <v>3594988.0999999996</v>
      </c>
      <c r="Z447" s="458">
        <f t="shared" si="127"/>
        <v>33582262.201853655</v>
      </c>
      <c r="AA447" s="206"/>
      <c r="AB447" s="207"/>
      <c r="AC447" s="208"/>
    </row>
    <row r="448" spans="1:29" s="457" customFormat="1" x14ac:dyDescent="0.25">
      <c r="A448" s="771" t="s">
        <v>1445</v>
      </c>
      <c r="B448" s="772"/>
      <c r="C448" s="772"/>
      <c r="D448" s="772"/>
      <c r="E448" s="773"/>
      <c r="F448" s="467">
        <f>F173+F178+F184+F185+F193+F204+F206+F208+F211+F215+F221+F240+F244+F250+F251+F252+F263+F265+F268+F276+F277+F280+F285+F287+F297+F301+F304+F305+F308+F316+F323+F324+F334+F339+F340+F400+F402+F403+F405</f>
        <v>26793867.900000002</v>
      </c>
      <c r="G448" s="720">
        <f>G173+G178+G184+G185+G204+G206+G208+G211+G215+G221+G240+G244+G250+G251+G252+G263+G265+G268+G276+G277+G280+G285+G287+G297+G301+G304+G305+G308+G316+G323+G324+G334+G339+G340+G400+G402+G403+G405</f>
        <v>26793867.900000002</v>
      </c>
      <c r="H448" s="467">
        <f>H173+H178+H184+H185+H193+H204+H206+H208+H211+H215+H221+H240+H244+H250+H251+H252+H263+H265+H268+H276+H277+H280+H285+H287+H297+H301+H304+H305+H308+H316+H323+H324+H334+H339+H340+H400+H402+H403+H405</f>
        <v>24647073.900000002</v>
      </c>
      <c r="I448" s="467">
        <f>I173+I178+I184+I185+I193+I204+I206+I208+I211+I215+I221+I240+I244+I250+I251+I252+I263+I265+I268+I276+I277+I280+I285+I287+I297+I301+I304+I305+I308+I316+I323+I324+I334+I339+I340+I400+I402+I403+I405</f>
        <v>2146794</v>
      </c>
      <c r="J448" s="467">
        <f t="shared" ref="J448:Z448" si="128">J174+J175+J173+J176+J177+J178+J179+J184+J185+J186+J187+J188+J189+J190+J191+J192+J193+J194+J195+J196+J197+J198+J199+J200+J204+J205+J206+J208+J211+J212+J213+J215+J221+J240+J244+J250+J251+J252+J263+J265+J268+J276+J277+J280+J285+J287+J297+J301+J304+J305+J308+J316+J317+J318+J323+J324+J334+J339+J340+J400+J402+J403+J405</f>
        <v>1328025.3700000001</v>
      </c>
      <c r="K448" s="720">
        <f t="shared" si="128"/>
        <v>1328025.3700000001</v>
      </c>
      <c r="L448" s="467">
        <f t="shared" si="128"/>
        <v>609570.07000000007</v>
      </c>
      <c r="M448" s="467">
        <f t="shared" si="128"/>
        <v>195777.66999999998</v>
      </c>
      <c r="N448" s="467">
        <f t="shared" si="128"/>
        <v>718455.3</v>
      </c>
      <c r="O448" s="467">
        <f t="shared" si="128"/>
        <v>12877.3</v>
      </c>
      <c r="P448" s="467">
        <f t="shared" si="128"/>
        <v>413792.4</v>
      </c>
      <c r="Q448" s="467">
        <f t="shared" si="128"/>
        <v>0</v>
      </c>
      <c r="R448" s="467">
        <f t="shared" si="128"/>
        <v>718455.3</v>
      </c>
      <c r="S448" s="467">
        <f t="shared" si="128"/>
        <v>12877.3</v>
      </c>
      <c r="T448" s="467">
        <f t="shared" si="128"/>
        <v>195777.66999999998</v>
      </c>
      <c r="U448" s="467">
        <f t="shared" si="128"/>
        <v>195777.66999999998</v>
      </c>
      <c r="V448" s="467">
        <f t="shared" si="128"/>
        <v>4969968.3000000007</v>
      </c>
      <c r="W448" s="720">
        <f t="shared" si="128"/>
        <v>4969968.3000000007</v>
      </c>
      <c r="X448" s="467">
        <f t="shared" si="128"/>
        <v>3594988.0999999996</v>
      </c>
      <c r="Y448" s="720">
        <f t="shared" si="128"/>
        <v>3594988.0999999996</v>
      </c>
      <c r="Z448" s="467">
        <f t="shared" si="128"/>
        <v>902660.50185365591</v>
      </c>
      <c r="AA448" s="461"/>
      <c r="AB448" s="461"/>
      <c r="AC448" s="461"/>
    </row>
    <row r="449" spans="1:29" s="777" customFormat="1" x14ac:dyDescent="0.25">
      <c r="A449" s="774" t="s">
        <v>1446</v>
      </c>
      <c r="B449" s="775"/>
      <c r="C449" s="775"/>
      <c r="D449" s="775"/>
      <c r="E449" s="776"/>
      <c r="F449" s="260">
        <f>F172+F181+F203+F207+F210+F214+F219+F222+F223+F239+F241+F246+F253+F256+F259+F262+F266+F267+F270+F271+F275+F278+F281+F286+F289+F290+F296+F298+F303+F306+F310+F311+F314+F320+F326+F332+F336+F342+F347+F348+F349+F350+F352+F353+F354+F355+F357+F358+F359+F360+F362+F363+F364+F365+F407+F412+F415+F416+F418+F421+F422+F424+F427+F428+F431+F434+F435+F438+F439+F436+F441+F442</f>
        <v>279443914.49999994</v>
      </c>
      <c r="G449" s="686">
        <f>G172+G181+G203+G207+G210+G214+G219+G222+G223+G239+G241+G246+G253+G256+G259+G262+G266+G267+G270+G271+G275+G278+G281+G286+G289+G290+G296+G298+G303+G306+G310+G311+G314+G320+G326+G332+G336+G342+G347+G348+G349+G350+G352+G353+G354+G355+G357+G358+G359+G360+G362+G363+G364+G365+G407+G412+G415+G416+G418+G421+G422+G424+G427+G428+G431+G434+G435+G438+G439+G436+G441+G442</f>
        <v>0</v>
      </c>
      <c r="H449" s="260">
        <f>H172+H181+H203+H207+H210+H214+H219+H222+H223+H239+H241+H246+H253+H256+H259+H262+H266+H267+H270+H271+H275+H278+H281+H286+H289+H290+H296+H298+H303+H306+H310+H311+H314+H320+H326+H332+H336+H342+H347+H348+H349+H350+H352+H353+H354+H355+H357+H358+H359+H360+H362+H363+H364+H365+H407+H412+H415+H416+H418+H421+H422+H424+H427+H428+H431+H434+H435+H438+H439+H436+H441+H442</f>
        <v>269958955.39999998</v>
      </c>
      <c r="I449" s="260">
        <f>I172+I181+I203+I207+I210+I214+I219+I222+I223+I239+I241+I246+I253+I256+I259+I262+I266+I267+I270+I271+I275+I278+I281+I286+I289+I290+I296+I298+I303+I306+I310+I311+I314+I320+I326+I332+I336+I342+I347+I348+I349+I350+I352+I353+I354+I355+I357+I358+I359+I360+I362+I363+I364+I365+I407+I412+I415+I416+I418+I421+I422+I424+I427+I428+I431+I434+I435+I438+I439+I436+I441+I442</f>
        <v>9484959.0999999996</v>
      </c>
      <c r="J449" s="827">
        <f t="shared" ref="J449:Z449" si="129">J172+J181+J182+J183+J203+J207+J210+J214+J219+J220+J222+J223+J226+J227+J229+J230+J231+J232+J234+J235+J236+J239+J241+J242+J243+J246+J247+J248+J249+J253+J254+J256+J257+J258+J259+J262+J266+J267+J270+J271+J272+J275+J278+J281+J282+J283+J284+J286+J289+J290+J291+J292+J293+J296+J298+J299+J300+J303+J306+J307+J310+J311+J314+J315+J320+J321+J322+J326+J327+J328+J329+J332+J333+J336+J337+J338+J342+J343+J347+J348+J349+J350+J352+J353+J354+J355+J357+J358+J359+J360+J362+J363+J364+J365+J366+J367+J368+J369+J372+J373+J374+J375+J376+J377+J378+J379+J380+J381+J382+J383+J385+J386+J387+J388+J389+J391+J392+J393+J395+J396+J397+J407+J408+J412+J413+J414+J415+J416+J418+J419+J420+J421+J422+J424+J425+J426+J427+J428+J431+J432+J433+J434+J435+J436+J437+J438+J439+J441+J442+J443</f>
        <v>32841551.799999993</v>
      </c>
      <c r="K449" s="828">
        <f t="shared" si="129"/>
        <v>0</v>
      </c>
      <c r="L449" s="827">
        <f t="shared" si="129"/>
        <v>308874.69999999995</v>
      </c>
      <c r="M449" s="827">
        <f t="shared" si="129"/>
        <v>162743.9</v>
      </c>
      <c r="N449" s="827">
        <f t="shared" si="129"/>
        <v>32532677.09999999</v>
      </c>
      <c r="O449" s="827">
        <f t="shared" si="129"/>
        <v>146460.9</v>
      </c>
      <c r="P449" s="827">
        <f t="shared" si="129"/>
        <v>145941.4</v>
      </c>
      <c r="Q449" s="827">
        <f t="shared" si="129"/>
        <v>13</v>
      </c>
      <c r="R449" s="827">
        <f t="shared" si="129"/>
        <v>32532677.09999999</v>
      </c>
      <c r="S449" s="827">
        <f t="shared" si="129"/>
        <v>146376.69999999998</v>
      </c>
      <c r="T449" s="827">
        <f t="shared" si="129"/>
        <v>162933.29999999999</v>
      </c>
      <c r="U449" s="827">
        <f t="shared" si="129"/>
        <v>162730.9</v>
      </c>
      <c r="V449" s="827">
        <f t="shared" si="129"/>
        <v>1892631.6999999997</v>
      </c>
      <c r="W449" s="828">
        <f t="shared" si="129"/>
        <v>0</v>
      </c>
      <c r="X449" s="827">
        <f t="shared" si="129"/>
        <v>52039594.5</v>
      </c>
      <c r="Y449" s="828">
        <f t="shared" si="129"/>
        <v>0</v>
      </c>
      <c r="Z449" s="827">
        <f t="shared" si="129"/>
        <v>32679601.685188118</v>
      </c>
      <c r="AA449" s="260"/>
      <c r="AB449" s="260"/>
      <c r="AC449" s="260"/>
    </row>
    <row r="451" spans="1:29" s="829" customFormat="1" x14ac:dyDescent="0.25">
      <c r="A451" s="631" t="s">
        <v>1818</v>
      </c>
      <c r="B451" s="631"/>
      <c r="C451" s="631"/>
      <c r="D451" s="631"/>
      <c r="E451" s="631"/>
      <c r="F451" s="459">
        <f>F446+F411+F346+F218+F167+F149+F129+F90+F57+F16</f>
        <v>343191637</v>
      </c>
      <c r="G451" s="459">
        <f t="shared" ref="G451:Z451" si="130">G446+G411+G346+G218+G167+G149+G129+G90+G57+G16</f>
        <v>29146331.400000002</v>
      </c>
      <c r="H451" s="459">
        <f t="shared" si="130"/>
        <v>307599441.69999999</v>
      </c>
      <c r="I451" s="459">
        <f t="shared" si="130"/>
        <v>35592195.299999997</v>
      </c>
      <c r="J451" s="459">
        <f t="shared" si="130"/>
        <v>35891041.350000009</v>
      </c>
      <c r="K451" s="459">
        <f t="shared" si="130"/>
        <v>1736846.8700000003</v>
      </c>
      <c r="L451" s="459">
        <f t="shared" si="130"/>
        <v>2373046.77</v>
      </c>
      <c r="M451" s="459">
        <f t="shared" si="130"/>
        <v>1242611.8699999999</v>
      </c>
      <c r="N451" s="459">
        <f t="shared" si="130"/>
        <v>33517994.579999998</v>
      </c>
      <c r="O451" s="459">
        <f t="shared" si="130"/>
        <v>271953.5</v>
      </c>
      <c r="P451" s="459">
        <f t="shared" si="130"/>
        <v>1130245.5</v>
      </c>
      <c r="Q451" s="459">
        <f t="shared" si="130"/>
        <v>13</v>
      </c>
      <c r="R451" s="459">
        <f t="shared" si="130"/>
        <v>33517994.579999998</v>
      </c>
      <c r="S451" s="459">
        <f t="shared" si="130"/>
        <v>271869.3</v>
      </c>
      <c r="T451" s="459">
        <f t="shared" si="130"/>
        <v>1242801.27</v>
      </c>
      <c r="U451" s="459">
        <f t="shared" si="130"/>
        <v>1242598.8699999999</v>
      </c>
      <c r="V451" s="459">
        <f t="shared" si="130"/>
        <v>35548001.899999999</v>
      </c>
      <c r="W451" s="459">
        <f>W446+W411+W346+W218+W167+W149+W129+W90+W57+W16</f>
        <v>5241181.3</v>
      </c>
      <c r="X451" s="459">
        <f t="shared" si="130"/>
        <v>107756681.59999999</v>
      </c>
      <c r="Y451" s="459">
        <f t="shared" si="130"/>
        <v>7229188.0999999996</v>
      </c>
      <c r="Z451" s="459">
        <f t="shared" si="130"/>
        <v>34265916.701853648</v>
      </c>
      <c r="AA451" s="412"/>
      <c r="AB451" s="413"/>
      <c r="AC451" s="414"/>
    </row>
    <row r="452" spans="1:29" s="835" customFormat="1" x14ac:dyDescent="0.25">
      <c r="A452" s="830" t="s">
        <v>1445</v>
      </c>
      <c r="B452" s="831"/>
      <c r="C452" s="831"/>
      <c r="D452" s="831"/>
      <c r="E452" s="832"/>
      <c r="F452" s="833">
        <f>F448+F169</f>
        <v>29146331.400000002</v>
      </c>
      <c r="G452" s="833">
        <f t="shared" ref="G452:Z452" si="131">G448+G169</f>
        <v>29146331.400000002</v>
      </c>
      <c r="H452" s="833">
        <f t="shared" si="131"/>
        <v>26999537.400000002</v>
      </c>
      <c r="I452" s="833">
        <f t="shared" si="131"/>
        <v>2146794</v>
      </c>
      <c r="J452" s="833">
        <f t="shared" si="131"/>
        <v>1736846.87</v>
      </c>
      <c r="K452" s="833">
        <f t="shared" si="131"/>
        <v>1736846.87</v>
      </c>
      <c r="L452" s="833">
        <f t="shared" si="131"/>
        <v>1005020.97</v>
      </c>
      <c r="M452" s="833">
        <f t="shared" si="131"/>
        <v>195777.66999999998</v>
      </c>
      <c r="N452" s="833">
        <f t="shared" si="131"/>
        <v>731825.9</v>
      </c>
      <c r="O452" s="833">
        <f t="shared" si="131"/>
        <v>12877.3</v>
      </c>
      <c r="P452" s="833">
        <f t="shared" si="131"/>
        <v>809243.3</v>
      </c>
      <c r="Q452" s="833">
        <f t="shared" si="131"/>
        <v>0</v>
      </c>
      <c r="R452" s="833">
        <f t="shared" si="131"/>
        <v>731825.9</v>
      </c>
      <c r="S452" s="833">
        <f t="shared" si="131"/>
        <v>12877.3</v>
      </c>
      <c r="T452" s="833">
        <f t="shared" si="131"/>
        <v>195777.66999999998</v>
      </c>
      <c r="U452" s="833">
        <f t="shared" si="131"/>
        <v>195777.66999999998</v>
      </c>
      <c r="V452" s="833">
        <f t="shared" si="131"/>
        <v>5241181.3000000007</v>
      </c>
      <c r="W452" s="833">
        <f t="shared" si="131"/>
        <v>5241181.3000000007</v>
      </c>
      <c r="X452" s="833">
        <f t="shared" si="131"/>
        <v>7229188.0999999996</v>
      </c>
      <c r="Y452" s="833">
        <f t="shared" si="131"/>
        <v>7229188.0999999996</v>
      </c>
      <c r="Z452" s="833">
        <f t="shared" si="131"/>
        <v>912537.00185365591</v>
      </c>
      <c r="AA452" s="833"/>
      <c r="AB452" s="834"/>
      <c r="AC452" s="834"/>
    </row>
    <row r="453" spans="1:29" s="840" customFormat="1" x14ac:dyDescent="0.25">
      <c r="A453" s="836" t="s">
        <v>1446</v>
      </c>
      <c r="B453" s="837"/>
      <c r="C453" s="837"/>
      <c r="D453" s="837"/>
      <c r="E453" s="838"/>
      <c r="F453" s="839">
        <f>F449+F170</f>
        <v>314045305.5999999</v>
      </c>
      <c r="G453" s="833">
        <f t="shared" ref="G453:Z453" si="132">G449+G170</f>
        <v>0</v>
      </c>
      <c r="H453" s="833">
        <f t="shared" si="132"/>
        <v>280599904.29999995</v>
      </c>
      <c r="I453" s="833">
        <f t="shared" si="132"/>
        <v>33445401.299999997</v>
      </c>
      <c r="J453" s="833">
        <f t="shared" si="132"/>
        <v>34154194.479999997</v>
      </c>
      <c r="K453" s="833">
        <f t="shared" si="132"/>
        <v>0</v>
      </c>
      <c r="L453" s="833">
        <f t="shared" si="132"/>
        <v>1368025.7999999998</v>
      </c>
      <c r="M453" s="833">
        <f t="shared" si="132"/>
        <v>1046834.2</v>
      </c>
      <c r="N453" s="833">
        <f t="shared" si="132"/>
        <v>32786168.679999989</v>
      </c>
      <c r="O453" s="833">
        <f t="shared" si="132"/>
        <v>259076.19999999998</v>
      </c>
      <c r="P453" s="833">
        <f t="shared" si="132"/>
        <v>321002.19999999995</v>
      </c>
      <c r="Q453" s="833">
        <f t="shared" si="132"/>
        <v>13</v>
      </c>
      <c r="R453" s="833">
        <f t="shared" si="132"/>
        <v>32786168.679999989</v>
      </c>
      <c r="S453" s="833">
        <f t="shared" si="132"/>
        <v>258991.99999999997</v>
      </c>
      <c r="T453" s="833">
        <f t="shared" si="132"/>
        <v>1047023.5999999999</v>
      </c>
      <c r="U453" s="833">
        <f t="shared" si="132"/>
        <v>1046821.2</v>
      </c>
      <c r="V453" s="833">
        <f t="shared" si="132"/>
        <v>30306820.599999998</v>
      </c>
      <c r="W453" s="833">
        <f t="shared" si="132"/>
        <v>0</v>
      </c>
      <c r="X453" s="833">
        <f t="shared" si="132"/>
        <v>100527493.5</v>
      </c>
      <c r="Y453" s="833">
        <f t="shared" si="132"/>
        <v>0</v>
      </c>
      <c r="Z453" s="833">
        <f t="shared" si="132"/>
        <v>33353379.685188118</v>
      </c>
      <c r="AA453" s="833"/>
      <c r="AB453" s="839"/>
      <c r="AC453" s="839"/>
    </row>
    <row r="456" spans="1:29" x14ac:dyDescent="0.25">
      <c r="W456" s="841"/>
    </row>
  </sheetData>
  <mergeCells count="511">
    <mergeCell ref="B385:B389"/>
    <mergeCell ref="D385:D389"/>
    <mergeCell ref="B395:B397"/>
    <mergeCell ref="D395:D397"/>
    <mergeCell ref="C395:C397"/>
    <mergeCell ref="B444:E444"/>
    <mergeCell ref="B445:C445"/>
    <mergeCell ref="A446:E446"/>
    <mergeCell ref="A447:E447"/>
    <mergeCell ref="A451:E451"/>
    <mergeCell ref="A448:E448"/>
    <mergeCell ref="A449:E449"/>
    <mergeCell ref="A452:E452"/>
    <mergeCell ref="A453:E453"/>
    <mergeCell ref="I424:I426"/>
    <mergeCell ref="B429:E429"/>
    <mergeCell ref="B430:C430"/>
    <mergeCell ref="B431:B439"/>
    <mergeCell ref="C431:C439"/>
    <mergeCell ref="D431:D439"/>
    <mergeCell ref="E431:E433"/>
    <mergeCell ref="F431:F433"/>
    <mergeCell ref="G431:G433"/>
    <mergeCell ref="H431:H433"/>
    <mergeCell ref="E436:E437"/>
    <mergeCell ref="F436:F437"/>
    <mergeCell ref="H436:H437"/>
    <mergeCell ref="I412:I414"/>
    <mergeCell ref="B417:E417"/>
    <mergeCell ref="B418:B422"/>
    <mergeCell ref="C418:C422"/>
    <mergeCell ref="D418:D422"/>
    <mergeCell ref="E418:E420"/>
    <mergeCell ref="F418:F420"/>
    <mergeCell ref="G418:G420"/>
    <mergeCell ref="H418:H420"/>
    <mergeCell ref="I418:I420"/>
    <mergeCell ref="A411:E411"/>
    <mergeCell ref="A412:A445"/>
    <mergeCell ref="B412:B416"/>
    <mergeCell ref="C412:C416"/>
    <mergeCell ref="D412:D416"/>
    <mergeCell ref="E412:E414"/>
    <mergeCell ref="F412:F414"/>
    <mergeCell ref="G412:G414"/>
    <mergeCell ref="H412:H414"/>
    <mergeCell ref="B423:E423"/>
    <mergeCell ref="B424:B428"/>
    <mergeCell ref="C424:C428"/>
    <mergeCell ref="D424:D428"/>
    <mergeCell ref="E424:E426"/>
    <mergeCell ref="F424:F426"/>
    <mergeCell ref="G424:G426"/>
    <mergeCell ref="H424:H426"/>
    <mergeCell ref="B440:E440"/>
    <mergeCell ref="B441:B443"/>
    <mergeCell ref="C441:C443"/>
    <mergeCell ref="D441:D443"/>
    <mergeCell ref="E442:E443"/>
    <mergeCell ref="F442:F443"/>
    <mergeCell ref="H442:H443"/>
    <mergeCell ref="B406:E406"/>
    <mergeCell ref="B407:B408"/>
    <mergeCell ref="C407:C408"/>
    <mergeCell ref="D407:D408"/>
    <mergeCell ref="E407:E408"/>
    <mergeCell ref="F407:F408"/>
    <mergeCell ref="H407:H408"/>
    <mergeCell ref="B409:E409"/>
    <mergeCell ref="B410:C410"/>
    <mergeCell ref="D391:D393"/>
    <mergeCell ref="B394:C394"/>
    <mergeCell ref="B398:C398"/>
    <mergeCell ref="B399:C399"/>
    <mergeCell ref="B401:E401"/>
    <mergeCell ref="B402:B403"/>
    <mergeCell ref="C402:C403"/>
    <mergeCell ref="D402:D403"/>
    <mergeCell ref="B404:E404"/>
    <mergeCell ref="F365:F366"/>
    <mergeCell ref="H365:H366"/>
    <mergeCell ref="B370:E370"/>
    <mergeCell ref="B371:E371"/>
    <mergeCell ref="B372:B383"/>
    <mergeCell ref="C372:C383"/>
    <mergeCell ref="D372:D383"/>
    <mergeCell ref="E372:E383"/>
    <mergeCell ref="B384:C384"/>
    <mergeCell ref="A346:E346"/>
    <mergeCell ref="A347:A410"/>
    <mergeCell ref="B347:B350"/>
    <mergeCell ref="C347:C350"/>
    <mergeCell ref="D347:D350"/>
    <mergeCell ref="B351:C351"/>
    <mergeCell ref="B352:B355"/>
    <mergeCell ref="C352:C355"/>
    <mergeCell ref="D352:D355"/>
    <mergeCell ref="B356:C356"/>
    <mergeCell ref="B357:B360"/>
    <mergeCell ref="C357:C360"/>
    <mergeCell ref="D357:D360"/>
    <mergeCell ref="B361:C361"/>
    <mergeCell ref="B362:B369"/>
    <mergeCell ref="C362:C369"/>
    <mergeCell ref="D362:D369"/>
    <mergeCell ref="E365:E366"/>
    <mergeCell ref="C385:C389"/>
    <mergeCell ref="B390:D390"/>
    <mergeCell ref="B391:B393"/>
    <mergeCell ref="C391:C393"/>
    <mergeCell ref="B342:B343"/>
    <mergeCell ref="C342:C343"/>
    <mergeCell ref="D342:D343"/>
    <mergeCell ref="E342:E343"/>
    <mergeCell ref="F342:F343"/>
    <mergeCell ref="H342:H343"/>
    <mergeCell ref="I342:I343"/>
    <mergeCell ref="B344:C344"/>
    <mergeCell ref="B345:C345"/>
    <mergeCell ref="B332:B334"/>
    <mergeCell ref="C332:C334"/>
    <mergeCell ref="D332:D334"/>
    <mergeCell ref="E332:E333"/>
    <mergeCell ref="F332:F333"/>
    <mergeCell ref="H332:H333"/>
    <mergeCell ref="I332:I333"/>
    <mergeCell ref="B335:C335"/>
    <mergeCell ref="B336:B340"/>
    <mergeCell ref="C336:C340"/>
    <mergeCell ref="D336:D340"/>
    <mergeCell ref="E336:E338"/>
    <mergeCell ref="F336:F338"/>
    <mergeCell ref="H336:H338"/>
    <mergeCell ref="I336:I338"/>
    <mergeCell ref="B326:B329"/>
    <mergeCell ref="C326:C329"/>
    <mergeCell ref="D326:D329"/>
    <mergeCell ref="E326:E329"/>
    <mergeCell ref="F326:F329"/>
    <mergeCell ref="H326:H329"/>
    <mergeCell ref="I326:I329"/>
    <mergeCell ref="B330:C330"/>
    <mergeCell ref="B331:C331"/>
    <mergeCell ref="B319:C319"/>
    <mergeCell ref="B320:B324"/>
    <mergeCell ref="C320:C324"/>
    <mergeCell ref="D320:D324"/>
    <mergeCell ref="E320:E322"/>
    <mergeCell ref="F320:F322"/>
    <mergeCell ref="H320:H322"/>
    <mergeCell ref="I320:I322"/>
    <mergeCell ref="B325:C325"/>
    <mergeCell ref="E314:E315"/>
    <mergeCell ref="F314:F315"/>
    <mergeCell ref="H314:H315"/>
    <mergeCell ref="I314:I315"/>
    <mergeCell ref="E316:E318"/>
    <mergeCell ref="F316:F318"/>
    <mergeCell ref="G316:G318"/>
    <mergeCell ref="H316:H318"/>
    <mergeCell ref="I316:I318"/>
    <mergeCell ref="B309:C309"/>
    <mergeCell ref="B310:B311"/>
    <mergeCell ref="C310:C311"/>
    <mergeCell ref="D310:D311"/>
    <mergeCell ref="B312:C312"/>
    <mergeCell ref="B313:C313"/>
    <mergeCell ref="B314:B318"/>
    <mergeCell ref="C314:C318"/>
    <mergeCell ref="D314:D318"/>
    <mergeCell ref="B296:B301"/>
    <mergeCell ref="C296:C301"/>
    <mergeCell ref="D296:D301"/>
    <mergeCell ref="E298:E300"/>
    <mergeCell ref="F298:F300"/>
    <mergeCell ref="H298:H300"/>
    <mergeCell ref="I298:I300"/>
    <mergeCell ref="B302:C302"/>
    <mergeCell ref="B303:B308"/>
    <mergeCell ref="C303:C308"/>
    <mergeCell ref="D303:D308"/>
    <mergeCell ref="E306:E307"/>
    <mergeCell ref="F306:F307"/>
    <mergeCell ref="H306:H307"/>
    <mergeCell ref="I306:I307"/>
    <mergeCell ref="B289:B293"/>
    <mergeCell ref="C289:C293"/>
    <mergeCell ref="D289:D293"/>
    <mergeCell ref="E290:E293"/>
    <mergeCell ref="F290:F293"/>
    <mergeCell ref="H290:H293"/>
    <mergeCell ref="I290:I293"/>
    <mergeCell ref="B294:C294"/>
    <mergeCell ref="B295:C295"/>
    <mergeCell ref="B279:C279"/>
    <mergeCell ref="B280:B287"/>
    <mergeCell ref="C280:C287"/>
    <mergeCell ref="D280:D287"/>
    <mergeCell ref="E281:E284"/>
    <mergeCell ref="F281:F284"/>
    <mergeCell ref="H281:H284"/>
    <mergeCell ref="I281:I284"/>
    <mergeCell ref="B288:C288"/>
    <mergeCell ref="B270:B272"/>
    <mergeCell ref="C270:C272"/>
    <mergeCell ref="D270:D272"/>
    <mergeCell ref="E271:E272"/>
    <mergeCell ref="F271:F272"/>
    <mergeCell ref="I271:I272"/>
    <mergeCell ref="B273:C273"/>
    <mergeCell ref="B274:C274"/>
    <mergeCell ref="B275:B278"/>
    <mergeCell ref="C275:C278"/>
    <mergeCell ref="D275:D278"/>
    <mergeCell ref="B261:C261"/>
    <mergeCell ref="B262:B263"/>
    <mergeCell ref="C262:C263"/>
    <mergeCell ref="D262:D263"/>
    <mergeCell ref="B264:C264"/>
    <mergeCell ref="B265:B268"/>
    <mergeCell ref="C265:C268"/>
    <mergeCell ref="D265:D267"/>
    <mergeCell ref="B269:C269"/>
    <mergeCell ref="B255:C255"/>
    <mergeCell ref="B256:B259"/>
    <mergeCell ref="C256:C259"/>
    <mergeCell ref="D256:D259"/>
    <mergeCell ref="E256:E258"/>
    <mergeCell ref="F256:F258"/>
    <mergeCell ref="H256:H258"/>
    <mergeCell ref="I256:I258"/>
    <mergeCell ref="B260:C260"/>
    <mergeCell ref="B245:C245"/>
    <mergeCell ref="B246:B254"/>
    <mergeCell ref="C246:C254"/>
    <mergeCell ref="D246:D254"/>
    <mergeCell ref="E246:E249"/>
    <mergeCell ref="F246:F249"/>
    <mergeCell ref="H246:H249"/>
    <mergeCell ref="I246:I249"/>
    <mergeCell ref="E253:E254"/>
    <mergeCell ref="F253:F254"/>
    <mergeCell ref="H253:H254"/>
    <mergeCell ref="I253:I254"/>
    <mergeCell ref="I234:I236"/>
    <mergeCell ref="B237:C237"/>
    <mergeCell ref="B238:C238"/>
    <mergeCell ref="B239:B244"/>
    <mergeCell ref="C239:C244"/>
    <mergeCell ref="D239:D244"/>
    <mergeCell ref="E241:E243"/>
    <mergeCell ref="F241:F243"/>
    <mergeCell ref="H241:H243"/>
    <mergeCell ref="I241:I243"/>
    <mergeCell ref="I226:I227"/>
    <mergeCell ref="B228:C228"/>
    <mergeCell ref="B229:B232"/>
    <mergeCell ref="C229:C232"/>
    <mergeCell ref="D229:D232"/>
    <mergeCell ref="E229:E232"/>
    <mergeCell ref="F229:F232"/>
    <mergeCell ref="H229:H232"/>
    <mergeCell ref="I229:I232"/>
    <mergeCell ref="B216:C216"/>
    <mergeCell ref="A218:E218"/>
    <mergeCell ref="A219:A345"/>
    <mergeCell ref="B219:B223"/>
    <mergeCell ref="C219:C223"/>
    <mergeCell ref="D219:D223"/>
    <mergeCell ref="E219:E220"/>
    <mergeCell ref="F219:F220"/>
    <mergeCell ref="H219:H220"/>
    <mergeCell ref="B224:C224"/>
    <mergeCell ref="B225:C225"/>
    <mergeCell ref="B226:B227"/>
    <mergeCell ref="C226:C227"/>
    <mergeCell ref="D226:D227"/>
    <mergeCell ref="E226:E227"/>
    <mergeCell ref="F226:F227"/>
    <mergeCell ref="H226:H227"/>
    <mergeCell ref="B233:C233"/>
    <mergeCell ref="B234:B236"/>
    <mergeCell ref="C234:C236"/>
    <mergeCell ref="D234:D236"/>
    <mergeCell ref="E234:E236"/>
    <mergeCell ref="F234:F236"/>
    <mergeCell ref="H234:H236"/>
    <mergeCell ref="B203:B208"/>
    <mergeCell ref="C203:C208"/>
    <mergeCell ref="D203:D208"/>
    <mergeCell ref="E204:E205"/>
    <mergeCell ref="F204:F205"/>
    <mergeCell ref="G204:G205"/>
    <mergeCell ref="H204:H205"/>
    <mergeCell ref="I204:I205"/>
    <mergeCell ref="B210:B215"/>
    <mergeCell ref="C210:C215"/>
    <mergeCell ref="D210:D215"/>
    <mergeCell ref="E211:E213"/>
    <mergeCell ref="F211:F213"/>
    <mergeCell ref="G211:G213"/>
    <mergeCell ref="H211:H213"/>
    <mergeCell ref="I211:I213"/>
    <mergeCell ref="G185:G192"/>
    <mergeCell ref="H185:H192"/>
    <mergeCell ref="I185:I192"/>
    <mergeCell ref="E193:E200"/>
    <mergeCell ref="F193:F200"/>
    <mergeCell ref="H193:H200"/>
    <mergeCell ref="I193:I200"/>
    <mergeCell ref="B201:C201"/>
    <mergeCell ref="B202:C202"/>
    <mergeCell ref="A171:AC171"/>
    <mergeCell ref="A172:A217"/>
    <mergeCell ref="B172:B179"/>
    <mergeCell ref="C172:C179"/>
    <mergeCell ref="D172:D179"/>
    <mergeCell ref="E173:E177"/>
    <mergeCell ref="F173:F177"/>
    <mergeCell ref="G173:G177"/>
    <mergeCell ref="H173:H177"/>
    <mergeCell ref="I173:I177"/>
    <mergeCell ref="E178:E179"/>
    <mergeCell ref="F178:F179"/>
    <mergeCell ref="G178:G179"/>
    <mergeCell ref="H178:H179"/>
    <mergeCell ref="I178:I179"/>
    <mergeCell ref="B181:B200"/>
    <mergeCell ref="C181:C200"/>
    <mergeCell ref="D181:D200"/>
    <mergeCell ref="E181:E183"/>
    <mergeCell ref="F181:F183"/>
    <mergeCell ref="H181:H183"/>
    <mergeCell ref="I181:I183"/>
    <mergeCell ref="E185:E192"/>
    <mergeCell ref="F185:F192"/>
    <mergeCell ref="C13:C15"/>
    <mergeCell ref="D13:D15"/>
    <mergeCell ref="A16:E16"/>
    <mergeCell ref="A13:A15"/>
    <mergeCell ref="A19:AC19"/>
    <mergeCell ref="A12:AC12"/>
    <mergeCell ref="A167:E167"/>
    <mergeCell ref="A168:E168"/>
    <mergeCell ref="B141:B142"/>
    <mergeCell ref="C141:C142"/>
    <mergeCell ref="D141:D142"/>
    <mergeCell ref="E141:E142"/>
    <mergeCell ref="B118:C118"/>
    <mergeCell ref="B98:C98"/>
    <mergeCell ref="B164:B165"/>
    <mergeCell ref="C164:C165"/>
    <mergeCell ref="D164:D165"/>
    <mergeCell ref="A150:A166"/>
    <mergeCell ref="A129:E129"/>
    <mergeCell ref="A91:A128"/>
    <mergeCell ref="B108:C108"/>
    <mergeCell ref="B109:E109"/>
    <mergeCell ref="B99:B107"/>
    <mergeCell ref="C99:C107"/>
    <mergeCell ref="A20:A56"/>
    <mergeCell ref="A57:D57"/>
    <mergeCell ref="B70:C70"/>
    <mergeCell ref="B20:B21"/>
    <mergeCell ref="C20:C21"/>
    <mergeCell ref="D20:D21"/>
    <mergeCell ref="A58:A89"/>
    <mergeCell ref="E71:E88"/>
    <mergeCell ref="F152:F156"/>
    <mergeCell ref="F119:F126"/>
    <mergeCell ref="F99:F106"/>
    <mergeCell ref="D99:D107"/>
    <mergeCell ref="E99:E106"/>
    <mergeCell ref="B94:B97"/>
    <mergeCell ref="C94:C97"/>
    <mergeCell ref="D94:D97"/>
    <mergeCell ref="B140:D140"/>
    <mergeCell ref="B22:E22"/>
    <mergeCell ref="B29:D29"/>
    <mergeCell ref="B41:D41"/>
    <mergeCell ref="B42:D42"/>
    <mergeCell ref="B49:D49"/>
    <mergeCell ref="B56:D56"/>
    <mergeCell ref="H152:H156"/>
    <mergeCell ref="I152:I156"/>
    <mergeCell ref="B152:B156"/>
    <mergeCell ref="C152:C156"/>
    <mergeCell ref="D152:D156"/>
    <mergeCell ref="E152:E156"/>
    <mergeCell ref="F141:F142"/>
    <mergeCell ref="H141:H142"/>
    <mergeCell ref="I141:I142"/>
    <mergeCell ref="H143:H147"/>
    <mergeCell ref="I143:I147"/>
    <mergeCell ref="A149:E149"/>
    <mergeCell ref="B148:D148"/>
    <mergeCell ref="B143:B147"/>
    <mergeCell ref="C143:C147"/>
    <mergeCell ref="D143:D147"/>
    <mergeCell ref="E143:E147"/>
    <mergeCell ref="F143:F147"/>
    <mergeCell ref="A130:A148"/>
    <mergeCell ref="B133:B139"/>
    <mergeCell ref="C133:C139"/>
    <mergeCell ref="D133:D139"/>
    <mergeCell ref="E133:E139"/>
    <mergeCell ref="H119:H126"/>
    <mergeCell ref="I119:I126"/>
    <mergeCell ref="B119:B126"/>
    <mergeCell ref="C119:C126"/>
    <mergeCell ref="D119:D126"/>
    <mergeCell ref="E119:E126"/>
    <mergeCell ref="F133:F139"/>
    <mergeCell ref="H133:H137"/>
    <mergeCell ref="I133:I139"/>
    <mergeCell ref="B127:C127"/>
    <mergeCell ref="B128:E128"/>
    <mergeCell ref="B131:D131"/>
    <mergeCell ref="I110:I113"/>
    <mergeCell ref="B115:B117"/>
    <mergeCell ref="C115:C117"/>
    <mergeCell ref="D115:D117"/>
    <mergeCell ref="E115:E117"/>
    <mergeCell ref="F115:F117"/>
    <mergeCell ref="H115:H117"/>
    <mergeCell ref="I115:I117"/>
    <mergeCell ref="B114:C114"/>
    <mergeCell ref="B110:B113"/>
    <mergeCell ref="C110:C113"/>
    <mergeCell ref="D110:D113"/>
    <mergeCell ref="E110:E113"/>
    <mergeCell ref="F110:F113"/>
    <mergeCell ref="H110:H113"/>
    <mergeCell ref="H99:H106"/>
    <mergeCell ref="A90:E90"/>
    <mergeCell ref="B91:B92"/>
    <mergeCell ref="C91:C92"/>
    <mergeCell ref="D91:D92"/>
    <mergeCell ref="E91:E92"/>
    <mergeCell ref="F91:F92"/>
    <mergeCell ref="H91:H92"/>
    <mergeCell ref="E94:E97"/>
    <mergeCell ref="F94:F97"/>
    <mergeCell ref="H94:H97"/>
    <mergeCell ref="B93:C93"/>
    <mergeCell ref="I91:I92"/>
    <mergeCell ref="B89:C89"/>
    <mergeCell ref="F58:F69"/>
    <mergeCell ref="H58:H69"/>
    <mergeCell ref="I58:I69"/>
    <mergeCell ref="B71:B88"/>
    <mergeCell ref="C71:C88"/>
    <mergeCell ref="D71:D88"/>
    <mergeCell ref="D23:D28"/>
    <mergeCell ref="F23:F26"/>
    <mergeCell ref="G23:G26"/>
    <mergeCell ref="F71:F88"/>
    <mergeCell ref="H71:H88"/>
    <mergeCell ref="I71:I88"/>
    <mergeCell ref="B58:B69"/>
    <mergeCell ref="C58:C69"/>
    <mergeCell ref="D58:D69"/>
    <mergeCell ref="E58:E69"/>
    <mergeCell ref="AA20:AA21"/>
    <mergeCell ref="A3:AC3"/>
    <mergeCell ref="A4:AC4"/>
    <mergeCell ref="E7:E10"/>
    <mergeCell ref="AC7:AC10"/>
    <mergeCell ref="G9:G10"/>
    <mergeCell ref="AB7:AB10"/>
    <mergeCell ref="P8:S8"/>
    <mergeCell ref="T8:U8"/>
    <mergeCell ref="R9:R10"/>
    <mergeCell ref="S9:S10"/>
    <mergeCell ref="P7:U7"/>
    <mergeCell ref="V7:W9"/>
    <mergeCell ref="X7:Y9"/>
    <mergeCell ref="Z7:Z10"/>
    <mergeCell ref="AA7:AA10"/>
    <mergeCell ref="P9:P10"/>
    <mergeCell ref="T9:T10"/>
    <mergeCell ref="U9:U10"/>
    <mergeCell ref="Q9:Q10"/>
    <mergeCell ref="J7:O7"/>
    <mergeCell ref="J8:J10"/>
    <mergeCell ref="K8:K10"/>
    <mergeCell ref="L8:O8"/>
    <mergeCell ref="A169:E169"/>
    <mergeCell ref="A170:E170"/>
    <mergeCell ref="L9:M9"/>
    <mergeCell ref="N9:O9"/>
    <mergeCell ref="A7:A10"/>
    <mergeCell ref="B7:B10"/>
    <mergeCell ref="C7:C10"/>
    <mergeCell ref="D7:D10"/>
    <mergeCell ref="F7:I8"/>
    <mergeCell ref="F9:F10"/>
    <mergeCell ref="H9:I9"/>
    <mergeCell ref="H23:H26"/>
    <mergeCell ref="F27:F28"/>
    <mergeCell ref="H27:H28"/>
    <mergeCell ref="B30:B40"/>
    <mergeCell ref="C30:C40"/>
    <mergeCell ref="D30:D40"/>
    <mergeCell ref="F30:F31"/>
    <mergeCell ref="H30:H31"/>
    <mergeCell ref="F32:F40"/>
    <mergeCell ref="G32:G40"/>
    <mergeCell ref="H32:H40"/>
    <mergeCell ref="B23:B28"/>
    <mergeCell ref="C23:C28"/>
  </mergeCells>
  <pageMargins left="0.70866141732283472" right="0.70866141732283472" top="0.74803149606299213" bottom="0.74803149606299213" header="0.31496062992125984" footer="0.31496062992125984"/>
  <pageSetup paperSize="9" scale="39" orientation="landscape" r:id="rId1"/>
  <rowBreaks count="2" manualBreakCount="2">
    <brk id="84" max="28" man="1"/>
    <brk id="93" max="28" man="1"/>
  </rowBreaks>
  <colBreaks count="1" manualBreakCount="1">
    <brk id="15" max="45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63"/>
  <sheetViews>
    <sheetView view="pageBreakPreview" topLeftCell="J49" zoomScale="70" zoomScaleNormal="100" zoomScaleSheetLayoutView="70" workbookViewId="0">
      <selection activeCell="K69" sqref="K69"/>
    </sheetView>
  </sheetViews>
  <sheetFormatPr defaultRowHeight="15.75" x14ac:dyDescent="0.25"/>
  <cols>
    <col min="1" max="1" width="16" style="167" customWidth="1"/>
    <col min="2" max="2" width="9.28515625" style="167" bestFit="1" customWidth="1"/>
    <col min="3" max="3" width="17.140625" style="167" customWidth="1"/>
    <col min="4" max="4" width="16.28515625" style="167" customWidth="1"/>
    <col min="5" max="5" width="16.42578125" style="167" customWidth="1"/>
    <col min="6" max="6" width="10.42578125" style="167" customWidth="1"/>
    <col min="7" max="7" width="9.28515625" style="167" bestFit="1" customWidth="1"/>
    <col min="8" max="8" width="18.28515625" style="167" customWidth="1"/>
    <col min="9" max="9" width="9.28515625" style="167" bestFit="1" customWidth="1"/>
    <col min="10" max="10" width="18.85546875" style="167" customWidth="1"/>
    <col min="11" max="11" width="16.42578125" style="167" customWidth="1"/>
    <col min="12" max="12" width="14.28515625" style="167" customWidth="1"/>
    <col min="13" max="13" width="14" style="167" bestFit="1" customWidth="1"/>
    <col min="14" max="14" width="10" style="167" customWidth="1"/>
    <col min="15" max="15" width="18.140625" style="167" bestFit="1" customWidth="1"/>
    <col min="16" max="16" width="11" style="167" customWidth="1"/>
    <col min="17" max="17" width="19.42578125" style="167" customWidth="1"/>
    <col min="18" max="18" width="14.42578125" style="167" customWidth="1"/>
    <col min="19" max="19" width="88.7109375" style="167" customWidth="1"/>
    <col min="20" max="20" width="16" style="167" bestFit="1" customWidth="1"/>
    <col min="21" max="21" width="13.140625" style="167" bestFit="1" customWidth="1"/>
    <col min="22" max="16384" width="9.140625" style="167"/>
  </cols>
  <sheetData>
    <row r="1" spans="1:21" x14ac:dyDescent="0.25">
      <c r="S1" s="171" t="s">
        <v>58</v>
      </c>
    </row>
    <row r="3" spans="1:21" x14ac:dyDescent="0.25">
      <c r="A3" s="648" t="s">
        <v>66</v>
      </c>
      <c r="B3" s="648"/>
      <c r="C3" s="648"/>
      <c r="D3" s="648"/>
      <c r="E3" s="648"/>
      <c r="F3" s="648"/>
      <c r="G3" s="648"/>
      <c r="H3" s="648"/>
      <c r="I3" s="648"/>
      <c r="J3" s="648"/>
      <c r="K3" s="648"/>
      <c r="L3" s="648"/>
      <c r="M3" s="648"/>
      <c r="N3" s="648"/>
      <c r="O3" s="648"/>
      <c r="P3" s="648"/>
      <c r="Q3" s="648"/>
      <c r="R3" s="648"/>
      <c r="S3" s="648"/>
    </row>
    <row r="4" spans="1:21" x14ac:dyDescent="0.25">
      <c r="A4" s="648" t="s">
        <v>1541</v>
      </c>
      <c r="B4" s="648"/>
      <c r="C4" s="648"/>
      <c r="D4" s="648"/>
      <c r="E4" s="648"/>
      <c r="F4" s="648"/>
      <c r="G4" s="648"/>
      <c r="H4" s="648"/>
      <c r="I4" s="648"/>
      <c r="J4" s="648"/>
      <c r="K4" s="648"/>
      <c r="L4" s="648"/>
      <c r="M4" s="648"/>
      <c r="N4" s="648"/>
      <c r="O4" s="648"/>
      <c r="P4" s="648"/>
      <c r="Q4" s="648"/>
      <c r="R4" s="648"/>
      <c r="S4" s="648"/>
    </row>
    <row r="5" spans="1:21" x14ac:dyDescent="0.25">
      <c r="A5" s="299"/>
      <c r="B5" s="299"/>
      <c r="C5" s="299"/>
      <c r="D5" s="299"/>
      <c r="E5" s="299"/>
      <c r="F5" s="299"/>
      <c r="G5" s="299"/>
      <c r="H5" s="299"/>
      <c r="I5" s="299"/>
      <c r="J5" s="299"/>
      <c r="K5" s="299"/>
      <c r="L5" s="299"/>
      <c r="M5" s="299"/>
      <c r="N5" s="299"/>
      <c r="O5" s="299"/>
      <c r="P5" s="299"/>
      <c r="Q5" s="299"/>
      <c r="R5" s="299"/>
      <c r="S5" s="299"/>
    </row>
    <row r="6" spans="1:21" x14ac:dyDescent="0.25">
      <c r="S6" s="171" t="s">
        <v>19</v>
      </c>
    </row>
    <row r="7" spans="1:21" ht="65.25" customHeight="1" x14ac:dyDescent="0.25">
      <c r="A7" s="494" t="s">
        <v>2</v>
      </c>
      <c r="B7" s="494" t="s">
        <v>21</v>
      </c>
      <c r="C7" s="494" t="s">
        <v>59</v>
      </c>
      <c r="D7" s="494" t="s">
        <v>60</v>
      </c>
      <c r="E7" s="494" t="s">
        <v>22</v>
      </c>
      <c r="F7" s="494" t="s">
        <v>28</v>
      </c>
      <c r="G7" s="496" t="s">
        <v>57</v>
      </c>
      <c r="H7" s="494" t="s">
        <v>1506</v>
      </c>
      <c r="I7" s="494"/>
      <c r="J7" s="494"/>
      <c r="K7" s="494"/>
      <c r="L7" s="494"/>
      <c r="M7" s="494"/>
      <c r="N7" s="494" t="s">
        <v>1507</v>
      </c>
      <c r="O7" s="494"/>
      <c r="P7" s="494"/>
      <c r="Q7" s="494" t="s">
        <v>61</v>
      </c>
      <c r="R7" s="494"/>
      <c r="S7" s="496" t="s">
        <v>67</v>
      </c>
    </row>
    <row r="8" spans="1:21" x14ac:dyDescent="0.25">
      <c r="A8" s="494"/>
      <c r="B8" s="494"/>
      <c r="C8" s="494"/>
      <c r="D8" s="494"/>
      <c r="E8" s="494"/>
      <c r="F8" s="494"/>
      <c r="G8" s="649"/>
      <c r="H8" s="494" t="s">
        <v>47</v>
      </c>
      <c r="I8" s="496" t="s">
        <v>48</v>
      </c>
      <c r="J8" s="494" t="s">
        <v>32</v>
      </c>
      <c r="K8" s="494"/>
      <c r="L8" s="494"/>
      <c r="M8" s="494"/>
      <c r="N8" s="494" t="s">
        <v>62</v>
      </c>
      <c r="O8" s="494" t="s">
        <v>63</v>
      </c>
      <c r="P8" s="496" t="s">
        <v>48</v>
      </c>
      <c r="Q8" s="496" t="s">
        <v>1277</v>
      </c>
      <c r="R8" s="496" t="s">
        <v>1278</v>
      </c>
      <c r="S8" s="649"/>
    </row>
    <row r="9" spans="1:21" x14ac:dyDescent="0.25">
      <c r="A9" s="494"/>
      <c r="B9" s="494"/>
      <c r="C9" s="494"/>
      <c r="D9" s="494"/>
      <c r="E9" s="494"/>
      <c r="F9" s="494"/>
      <c r="G9" s="649"/>
      <c r="H9" s="494"/>
      <c r="I9" s="649"/>
      <c r="J9" s="494"/>
      <c r="K9" s="494"/>
      <c r="L9" s="494"/>
      <c r="M9" s="494"/>
      <c r="N9" s="494"/>
      <c r="O9" s="494"/>
      <c r="P9" s="649"/>
      <c r="Q9" s="649"/>
      <c r="R9" s="649"/>
      <c r="S9" s="649"/>
    </row>
    <row r="10" spans="1:21" x14ac:dyDescent="0.25">
      <c r="A10" s="494"/>
      <c r="B10" s="494"/>
      <c r="C10" s="494"/>
      <c r="D10" s="494"/>
      <c r="E10" s="494"/>
      <c r="F10" s="494"/>
      <c r="G10" s="649"/>
      <c r="H10" s="494"/>
      <c r="I10" s="649"/>
      <c r="J10" s="494"/>
      <c r="K10" s="494"/>
      <c r="L10" s="494"/>
      <c r="M10" s="494"/>
      <c r="N10" s="494"/>
      <c r="O10" s="494"/>
      <c r="P10" s="649"/>
      <c r="Q10" s="649"/>
      <c r="R10" s="649"/>
      <c r="S10" s="649"/>
    </row>
    <row r="11" spans="1:21" ht="31.5" x14ac:dyDescent="0.25">
      <c r="A11" s="494"/>
      <c r="B11" s="494"/>
      <c r="C11" s="494"/>
      <c r="D11" s="494"/>
      <c r="E11" s="494"/>
      <c r="F11" s="494"/>
      <c r="G11" s="497"/>
      <c r="H11" s="494"/>
      <c r="I11" s="497"/>
      <c r="J11" s="243" t="s">
        <v>51</v>
      </c>
      <c r="K11" s="243" t="s">
        <v>64</v>
      </c>
      <c r="L11" s="243" t="s">
        <v>52</v>
      </c>
      <c r="M11" s="243" t="s">
        <v>65</v>
      </c>
      <c r="N11" s="494"/>
      <c r="O11" s="494"/>
      <c r="P11" s="497"/>
      <c r="Q11" s="497"/>
      <c r="R11" s="497"/>
      <c r="S11" s="497"/>
    </row>
    <row r="12" spans="1:21" x14ac:dyDescent="0.25">
      <c r="A12" s="243">
        <v>1</v>
      </c>
      <c r="B12" s="243">
        <v>2</v>
      </c>
      <c r="C12" s="243">
        <v>3</v>
      </c>
      <c r="D12" s="243">
        <v>4</v>
      </c>
      <c r="E12" s="243">
        <v>5</v>
      </c>
      <c r="F12" s="243">
        <v>6</v>
      </c>
      <c r="G12" s="243">
        <v>7</v>
      </c>
      <c r="H12" s="243">
        <v>8</v>
      </c>
      <c r="I12" s="243">
        <v>9</v>
      </c>
      <c r="J12" s="243">
        <v>10</v>
      </c>
      <c r="K12" s="243">
        <v>11</v>
      </c>
      <c r="L12" s="243">
        <v>12</v>
      </c>
      <c r="M12" s="243">
        <v>13</v>
      </c>
      <c r="N12" s="243">
        <v>14</v>
      </c>
      <c r="O12" s="243">
        <v>15</v>
      </c>
      <c r="P12" s="243">
        <v>16</v>
      </c>
      <c r="Q12" s="243">
        <v>17</v>
      </c>
      <c r="R12" s="243">
        <v>18</v>
      </c>
      <c r="S12" s="243">
        <v>19</v>
      </c>
    </row>
    <row r="13" spans="1:21" ht="78.75" x14ac:dyDescent="0.25">
      <c r="A13" s="564">
        <v>1</v>
      </c>
      <c r="B13" s="862">
        <v>2023</v>
      </c>
      <c r="C13" s="566">
        <v>356</v>
      </c>
      <c r="D13" s="566" t="s">
        <v>1223</v>
      </c>
      <c r="E13" s="566" t="s">
        <v>1223</v>
      </c>
      <c r="F13" s="603" t="s">
        <v>1224</v>
      </c>
      <c r="G13" s="288"/>
      <c r="H13" s="249">
        <v>921792.3</v>
      </c>
      <c r="I13" s="249"/>
      <c r="J13" s="249">
        <v>921792.3</v>
      </c>
      <c r="K13" s="249"/>
      <c r="L13" s="249"/>
      <c r="M13" s="249"/>
      <c r="N13" s="300"/>
      <c r="O13" s="301"/>
      <c r="P13" s="301"/>
      <c r="Q13" s="250">
        <f>H13+O13</f>
        <v>921792.3</v>
      </c>
      <c r="R13" s="250"/>
      <c r="S13" s="201" t="s">
        <v>1242</v>
      </c>
      <c r="T13" s="302"/>
      <c r="U13" s="303"/>
    </row>
    <row r="14" spans="1:21" ht="126" x14ac:dyDescent="0.25">
      <c r="A14" s="564"/>
      <c r="B14" s="862"/>
      <c r="C14" s="566"/>
      <c r="D14" s="566"/>
      <c r="E14" s="566"/>
      <c r="F14" s="603"/>
      <c r="G14" s="288"/>
      <c r="H14" s="249">
        <v>637316</v>
      </c>
      <c r="I14" s="249"/>
      <c r="J14" s="249">
        <v>637316</v>
      </c>
      <c r="K14" s="249"/>
      <c r="L14" s="249"/>
      <c r="M14" s="249"/>
      <c r="N14" s="300"/>
      <c r="O14" s="301"/>
      <c r="P14" s="301"/>
      <c r="Q14" s="249">
        <v>637316</v>
      </c>
      <c r="R14" s="249"/>
      <c r="S14" s="200" t="s">
        <v>1243</v>
      </c>
    </row>
    <row r="15" spans="1:21" x14ac:dyDescent="0.25">
      <c r="A15" s="564"/>
      <c r="B15" s="635" t="s">
        <v>1402</v>
      </c>
      <c r="C15" s="635"/>
      <c r="D15" s="635"/>
      <c r="E15" s="635"/>
      <c r="F15" s="636"/>
      <c r="G15" s="292"/>
      <c r="H15" s="246">
        <f>SUM(H13:H14)</f>
        <v>1559108.3</v>
      </c>
      <c r="I15" s="246"/>
      <c r="J15" s="246">
        <f t="shared" ref="J15:O15" si="0">SUM(J13:J14)</f>
        <v>1559108.3</v>
      </c>
      <c r="K15" s="246">
        <f t="shared" si="0"/>
        <v>0</v>
      </c>
      <c r="L15" s="246">
        <f t="shared" si="0"/>
        <v>0</v>
      </c>
      <c r="M15" s="246">
        <f t="shared" si="0"/>
        <v>0</v>
      </c>
      <c r="N15" s="304">
        <f t="shared" si="0"/>
        <v>0</v>
      </c>
      <c r="O15" s="246">
        <f t="shared" si="0"/>
        <v>0</v>
      </c>
      <c r="P15" s="246"/>
      <c r="Q15" s="246">
        <f>SUM(Q13:Q14)</f>
        <v>1559108.3</v>
      </c>
      <c r="R15" s="246"/>
      <c r="S15" s="246"/>
    </row>
    <row r="16" spans="1:21" ht="126" x14ac:dyDescent="0.25">
      <c r="A16" s="564"/>
      <c r="B16" s="863">
        <v>2023</v>
      </c>
      <c r="C16" s="642">
        <v>360</v>
      </c>
      <c r="D16" s="642" t="s">
        <v>1110</v>
      </c>
      <c r="E16" s="642" t="s">
        <v>1110</v>
      </c>
      <c r="F16" s="645" t="s">
        <v>1244</v>
      </c>
      <c r="G16" s="293"/>
      <c r="H16" s="249">
        <v>69859.199999999997</v>
      </c>
      <c r="I16" s="249"/>
      <c r="J16" s="249">
        <v>69859.199999999997</v>
      </c>
      <c r="K16" s="249">
        <v>69859.199999999997</v>
      </c>
      <c r="L16" s="249"/>
      <c r="M16" s="249"/>
      <c r="N16" s="300"/>
      <c r="O16" s="301"/>
      <c r="P16" s="301"/>
      <c r="Q16" s="250">
        <v>69859.199999999997</v>
      </c>
      <c r="R16" s="250"/>
      <c r="S16" s="201" t="s">
        <v>1245</v>
      </c>
    </row>
    <row r="17" spans="1:20" ht="126" x14ac:dyDescent="0.25">
      <c r="A17" s="564"/>
      <c r="B17" s="864"/>
      <c r="C17" s="643"/>
      <c r="D17" s="643"/>
      <c r="E17" s="643"/>
      <c r="F17" s="646"/>
      <c r="G17" s="294"/>
      <c r="H17" s="249">
        <v>409.5</v>
      </c>
      <c r="I17" s="249"/>
      <c r="J17" s="249">
        <v>409.5</v>
      </c>
      <c r="K17" s="249">
        <v>409.5</v>
      </c>
      <c r="L17" s="249"/>
      <c r="M17" s="249"/>
      <c r="N17" s="300"/>
      <c r="O17" s="301"/>
      <c r="P17" s="301"/>
      <c r="Q17" s="249">
        <v>409.5</v>
      </c>
      <c r="R17" s="249"/>
      <c r="S17" s="200" t="s">
        <v>1246</v>
      </c>
    </row>
    <row r="18" spans="1:20" ht="141.75" x14ac:dyDescent="0.25">
      <c r="A18" s="564"/>
      <c r="B18" s="864"/>
      <c r="C18" s="643"/>
      <c r="D18" s="643"/>
      <c r="E18" s="643"/>
      <c r="F18" s="646"/>
      <c r="G18" s="294"/>
      <c r="H18" s="249">
        <v>4804.8</v>
      </c>
      <c r="I18" s="249"/>
      <c r="J18" s="249">
        <v>4804.8</v>
      </c>
      <c r="K18" s="249">
        <v>4804.8</v>
      </c>
      <c r="L18" s="249"/>
      <c r="M18" s="249"/>
      <c r="N18" s="300"/>
      <c r="O18" s="301"/>
      <c r="P18" s="301"/>
      <c r="Q18" s="249">
        <v>4804.8</v>
      </c>
      <c r="R18" s="249"/>
      <c r="S18" s="200" t="s">
        <v>1247</v>
      </c>
    </row>
    <row r="19" spans="1:20" ht="126" x14ac:dyDescent="0.25">
      <c r="A19" s="564"/>
      <c r="B19" s="864"/>
      <c r="C19" s="643"/>
      <c r="D19" s="643"/>
      <c r="E19" s="643"/>
      <c r="F19" s="646"/>
      <c r="G19" s="294"/>
      <c r="H19" s="249">
        <v>38635.9</v>
      </c>
      <c r="I19" s="249"/>
      <c r="J19" s="249">
        <v>38635.9</v>
      </c>
      <c r="K19" s="249">
        <v>38635.9</v>
      </c>
      <c r="L19" s="249"/>
      <c r="M19" s="249"/>
      <c r="N19" s="300"/>
      <c r="O19" s="301"/>
      <c r="P19" s="301"/>
      <c r="Q19" s="249">
        <v>38635.9</v>
      </c>
      <c r="R19" s="249"/>
      <c r="S19" s="200" t="s">
        <v>1248</v>
      </c>
    </row>
    <row r="20" spans="1:20" ht="94.5" x14ac:dyDescent="0.25">
      <c r="A20" s="564"/>
      <c r="B20" s="864"/>
      <c r="C20" s="643"/>
      <c r="D20" s="643"/>
      <c r="E20" s="643"/>
      <c r="F20" s="646"/>
      <c r="G20" s="294"/>
      <c r="H20" s="249"/>
      <c r="I20" s="249"/>
      <c r="J20" s="249"/>
      <c r="K20" s="249"/>
      <c r="L20" s="249"/>
      <c r="M20" s="249"/>
      <c r="N20" s="300">
        <v>1</v>
      </c>
      <c r="O20" s="301">
        <v>671275.1</v>
      </c>
      <c r="P20" s="301"/>
      <c r="Q20" s="249">
        <v>671275.1</v>
      </c>
      <c r="R20" s="249"/>
      <c r="S20" s="200" t="s">
        <v>1249</v>
      </c>
    </row>
    <row r="21" spans="1:20" ht="126" x14ac:dyDescent="0.25">
      <c r="A21" s="564"/>
      <c r="B21" s="864"/>
      <c r="C21" s="643"/>
      <c r="D21" s="643"/>
      <c r="E21" s="643"/>
      <c r="F21" s="646"/>
      <c r="G21" s="294"/>
      <c r="H21" s="249">
        <v>13.1</v>
      </c>
      <c r="I21" s="249"/>
      <c r="J21" s="249">
        <v>13.1</v>
      </c>
      <c r="K21" s="249">
        <v>13.1</v>
      </c>
      <c r="L21" s="249"/>
      <c r="M21" s="249"/>
      <c r="N21" s="300"/>
      <c r="O21" s="301"/>
      <c r="P21" s="301"/>
      <c r="Q21" s="249">
        <v>13.1</v>
      </c>
      <c r="R21" s="249"/>
      <c r="S21" s="200" t="s">
        <v>1250</v>
      </c>
    </row>
    <row r="22" spans="1:20" ht="94.5" x14ac:dyDescent="0.25">
      <c r="A22" s="564"/>
      <c r="B22" s="864"/>
      <c r="C22" s="643"/>
      <c r="D22" s="643"/>
      <c r="E22" s="643"/>
      <c r="F22" s="646"/>
      <c r="G22" s="294"/>
      <c r="H22" s="249">
        <v>224.6</v>
      </c>
      <c r="I22" s="249"/>
      <c r="J22" s="249">
        <v>224.6</v>
      </c>
      <c r="K22" s="249">
        <v>224.6</v>
      </c>
      <c r="L22" s="249"/>
      <c r="M22" s="249"/>
      <c r="N22" s="300"/>
      <c r="O22" s="301"/>
      <c r="P22" s="301"/>
      <c r="Q22" s="249">
        <v>224.6</v>
      </c>
      <c r="R22" s="249"/>
      <c r="S22" s="200" t="s">
        <v>1251</v>
      </c>
    </row>
    <row r="23" spans="1:20" ht="94.5" x14ac:dyDescent="0.25">
      <c r="A23" s="564"/>
      <c r="B23" s="864"/>
      <c r="C23" s="643"/>
      <c r="D23" s="643"/>
      <c r="E23" s="643"/>
      <c r="F23" s="646"/>
      <c r="G23" s="294"/>
      <c r="H23" s="249">
        <v>48.9</v>
      </c>
      <c r="I23" s="249"/>
      <c r="J23" s="249">
        <v>48.9</v>
      </c>
      <c r="K23" s="249">
        <v>48.9</v>
      </c>
      <c r="L23" s="249"/>
      <c r="M23" s="249"/>
      <c r="N23" s="300"/>
      <c r="O23" s="301"/>
      <c r="P23" s="301"/>
      <c r="Q23" s="249">
        <v>48.9</v>
      </c>
      <c r="R23" s="249"/>
      <c r="S23" s="200" t="s">
        <v>1252</v>
      </c>
    </row>
    <row r="24" spans="1:20" ht="157.5" x14ac:dyDescent="0.25">
      <c r="A24" s="564"/>
      <c r="B24" s="864"/>
      <c r="C24" s="643"/>
      <c r="D24" s="643"/>
      <c r="E24" s="643"/>
      <c r="F24" s="646"/>
      <c r="G24" s="294"/>
      <c r="H24" s="249">
        <v>36474.5</v>
      </c>
      <c r="I24" s="249"/>
      <c r="J24" s="249">
        <v>36474.5</v>
      </c>
      <c r="K24" s="249"/>
      <c r="L24" s="249"/>
      <c r="M24" s="249"/>
      <c r="N24" s="300">
        <v>1</v>
      </c>
      <c r="O24" s="301">
        <v>4817941.3</v>
      </c>
      <c r="P24" s="301"/>
      <c r="Q24" s="249">
        <f>36474.5+4817941.3</f>
        <v>4854415.8</v>
      </c>
      <c r="R24" s="249"/>
      <c r="S24" s="200" t="s">
        <v>1253</v>
      </c>
    </row>
    <row r="25" spans="1:20" ht="94.5" x14ac:dyDescent="0.25">
      <c r="A25" s="564"/>
      <c r="B25" s="864"/>
      <c r="C25" s="643"/>
      <c r="D25" s="643"/>
      <c r="E25" s="643"/>
      <c r="F25" s="646"/>
      <c r="G25" s="294"/>
      <c r="H25" s="249">
        <v>9525266.6199999992</v>
      </c>
      <c r="I25" s="249"/>
      <c r="J25" s="249">
        <v>9525266.6199999992</v>
      </c>
      <c r="K25" s="249"/>
      <c r="L25" s="249"/>
      <c r="M25" s="249"/>
      <c r="N25" s="300"/>
      <c r="O25" s="301"/>
      <c r="P25" s="301"/>
      <c r="Q25" s="249">
        <v>9525266.6199999992</v>
      </c>
      <c r="R25" s="249"/>
      <c r="S25" s="200" t="s">
        <v>1254</v>
      </c>
    </row>
    <row r="26" spans="1:20" ht="110.25" x14ac:dyDescent="0.25">
      <c r="A26" s="564"/>
      <c r="B26" s="864"/>
      <c r="C26" s="643"/>
      <c r="D26" s="643"/>
      <c r="E26" s="643"/>
      <c r="F26" s="646"/>
      <c r="G26" s="294"/>
      <c r="H26" s="249">
        <v>15391.1</v>
      </c>
      <c r="I26" s="249"/>
      <c r="J26" s="249">
        <v>15391.1</v>
      </c>
      <c r="K26" s="249">
        <v>15391.1</v>
      </c>
      <c r="L26" s="249"/>
      <c r="M26" s="249"/>
      <c r="N26" s="300"/>
      <c r="O26" s="301"/>
      <c r="P26" s="301"/>
      <c r="Q26" s="249">
        <v>15391.1</v>
      </c>
      <c r="R26" s="249"/>
      <c r="S26" s="200" t="s">
        <v>1255</v>
      </c>
    </row>
    <row r="27" spans="1:20" ht="126" x14ac:dyDescent="0.25">
      <c r="A27" s="564"/>
      <c r="B27" s="864"/>
      <c r="C27" s="643"/>
      <c r="D27" s="643"/>
      <c r="E27" s="643"/>
      <c r="F27" s="646"/>
      <c r="G27" s="294"/>
      <c r="H27" s="249">
        <v>208.6</v>
      </c>
      <c r="I27" s="249"/>
      <c r="J27" s="249">
        <v>208.6</v>
      </c>
      <c r="K27" s="249">
        <v>208.6</v>
      </c>
      <c r="L27" s="249"/>
      <c r="M27" s="249"/>
      <c r="N27" s="300"/>
      <c r="O27" s="301"/>
      <c r="P27" s="301"/>
      <c r="Q27" s="249">
        <v>208.6</v>
      </c>
      <c r="R27" s="249"/>
      <c r="S27" s="200" t="s">
        <v>1256</v>
      </c>
    </row>
    <row r="28" spans="1:20" ht="94.5" x14ac:dyDescent="0.25">
      <c r="A28" s="564"/>
      <c r="B28" s="864"/>
      <c r="C28" s="643"/>
      <c r="D28" s="643"/>
      <c r="E28" s="643"/>
      <c r="F28" s="646"/>
      <c r="G28" s="294"/>
      <c r="H28" s="249">
        <v>14550</v>
      </c>
      <c r="I28" s="249"/>
      <c r="J28" s="249">
        <v>14550</v>
      </c>
      <c r="K28" s="249">
        <v>14550</v>
      </c>
      <c r="L28" s="249"/>
      <c r="M28" s="249"/>
      <c r="N28" s="300"/>
      <c r="O28" s="301"/>
      <c r="P28" s="301"/>
      <c r="Q28" s="249">
        <v>14550</v>
      </c>
      <c r="R28" s="249"/>
      <c r="S28" s="200" t="s">
        <v>1257</v>
      </c>
    </row>
    <row r="29" spans="1:20" ht="126" x14ac:dyDescent="0.25">
      <c r="A29" s="564"/>
      <c r="B29" s="864"/>
      <c r="C29" s="643"/>
      <c r="D29" s="643"/>
      <c r="E29" s="643"/>
      <c r="F29" s="646"/>
      <c r="G29" s="294"/>
      <c r="H29" s="249">
        <v>76.900000000000006</v>
      </c>
      <c r="I29" s="249"/>
      <c r="J29" s="249">
        <v>76.900000000000006</v>
      </c>
      <c r="K29" s="249">
        <v>76.900000000000006</v>
      </c>
      <c r="L29" s="249"/>
      <c r="M29" s="249"/>
      <c r="N29" s="300"/>
      <c r="O29" s="301"/>
      <c r="P29" s="301"/>
      <c r="Q29" s="249">
        <v>76.900000000000006</v>
      </c>
      <c r="R29" s="249"/>
      <c r="S29" s="200" t="s">
        <v>1258</v>
      </c>
    </row>
    <row r="30" spans="1:20" ht="110.25" x14ac:dyDescent="0.25">
      <c r="A30" s="564"/>
      <c r="B30" s="864"/>
      <c r="C30" s="643"/>
      <c r="D30" s="643"/>
      <c r="E30" s="643"/>
      <c r="F30" s="646"/>
      <c r="G30" s="294"/>
      <c r="H30" s="249">
        <v>1555.1</v>
      </c>
      <c r="I30" s="249"/>
      <c r="J30" s="249">
        <v>1555.1</v>
      </c>
      <c r="K30" s="249">
        <v>1555.1</v>
      </c>
      <c r="L30" s="249"/>
      <c r="M30" s="249"/>
      <c r="N30" s="300"/>
      <c r="O30" s="301"/>
      <c r="P30" s="301"/>
      <c r="Q30" s="249">
        <v>1555.1</v>
      </c>
      <c r="R30" s="249"/>
      <c r="S30" s="200" t="s">
        <v>1259</v>
      </c>
    </row>
    <row r="31" spans="1:20" ht="110.25" x14ac:dyDescent="0.25">
      <c r="A31" s="564"/>
      <c r="B31" s="865"/>
      <c r="C31" s="644"/>
      <c r="D31" s="644"/>
      <c r="E31" s="644"/>
      <c r="F31" s="647"/>
      <c r="G31" s="295"/>
      <c r="H31" s="249">
        <v>1361.2</v>
      </c>
      <c r="I31" s="249"/>
      <c r="J31" s="249"/>
      <c r="K31" s="249"/>
      <c r="L31" s="249">
        <v>1361.2</v>
      </c>
      <c r="M31" s="249">
        <v>1361.2</v>
      </c>
      <c r="N31" s="300"/>
      <c r="O31" s="301"/>
      <c r="P31" s="301"/>
      <c r="Q31" s="250">
        <v>1361.2</v>
      </c>
      <c r="R31" s="250"/>
      <c r="S31" s="200" t="s">
        <v>1260</v>
      </c>
    </row>
    <row r="32" spans="1:20" x14ac:dyDescent="0.25">
      <c r="A32" s="564"/>
      <c r="B32" s="637" t="s">
        <v>1402</v>
      </c>
      <c r="C32" s="637"/>
      <c r="D32" s="637"/>
      <c r="E32" s="637"/>
      <c r="F32" s="638"/>
      <c r="G32" s="296"/>
      <c r="H32" s="210">
        <f>H31+H30+H29+H28+H27+H26+H25+H24+H23+H22+H21+H20+H19+H18+H17+H16</f>
        <v>9708880.0199999996</v>
      </c>
      <c r="I32" s="210"/>
      <c r="J32" s="210">
        <f t="shared" ref="J32:O32" si="1">J31+J30+J29+J28+J27+J26+J25+J24+J23+J22+J21+J20+J19+J18+J17+J16</f>
        <v>9707518.8199999984</v>
      </c>
      <c r="K32" s="210">
        <f t="shared" si="1"/>
        <v>145777.70000000001</v>
      </c>
      <c r="L32" s="210">
        <f t="shared" si="1"/>
        <v>1361.2</v>
      </c>
      <c r="M32" s="210">
        <f t="shared" si="1"/>
        <v>1361.2</v>
      </c>
      <c r="N32" s="297">
        <f t="shared" si="1"/>
        <v>2</v>
      </c>
      <c r="O32" s="210">
        <f t="shared" si="1"/>
        <v>5489216.3999999994</v>
      </c>
      <c r="P32" s="210"/>
      <c r="Q32" s="210">
        <f>Q31+Q30+Q29+Q28+Q27+Q26+Q25+Q24+Q23+Q22+Q21+Q20+Q19+Q18+Q17+Q16</f>
        <v>15198096.42</v>
      </c>
      <c r="R32" s="210"/>
      <c r="S32" s="205"/>
      <c r="T32" s="305"/>
    </row>
    <row r="33" spans="1:19" ht="113.25" customHeight="1" x14ac:dyDescent="0.25">
      <c r="A33" s="564"/>
      <c r="B33" s="866">
        <v>2023</v>
      </c>
      <c r="C33" s="306">
        <v>360</v>
      </c>
      <c r="D33" s="251" t="s">
        <v>1232</v>
      </c>
      <c r="E33" s="251" t="s">
        <v>1232</v>
      </c>
      <c r="F33" s="247" t="s">
        <v>1233</v>
      </c>
      <c r="G33" s="247"/>
      <c r="H33" s="249"/>
      <c r="I33" s="249"/>
      <c r="J33" s="205"/>
      <c r="K33" s="205"/>
      <c r="L33" s="205"/>
      <c r="M33" s="205"/>
      <c r="N33" s="307"/>
      <c r="O33" s="301"/>
      <c r="P33" s="301"/>
      <c r="Q33" s="250"/>
      <c r="R33" s="250"/>
      <c r="S33" s="308"/>
    </row>
    <row r="34" spans="1:19" x14ac:dyDescent="0.25">
      <c r="A34" s="564"/>
      <c r="B34" s="637" t="s">
        <v>1402</v>
      </c>
      <c r="C34" s="637"/>
      <c r="D34" s="637"/>
      <c r="E34" s="637"/>
      <c r="F34" s="638"/>
      <c r="G34" s="296"/>
      <c r="H34" s="205"/>
      <c r="I34" s="205"/>
      <c r="J34" s="205"/>
      <c r="K34" s="205"/>
      <c r="L34" s="205"/>
      <c r="M34" s="205"/>
      <c r="N34" s="297"/>
      <c r="O34" s="205"/>
      <c r="P34" s="205"/>
      <c r="Q34" s="205"/>
      <c r="R34" s="205"/>
      <c r="S34" s="205"/>
    </row>
    <row r="35" spans="1:19" ht="94.5" x14ac:dyDescent="0.25">
      <c r="A35" s="564"/>
      <c r="B35" s="867">
        <v>2023</v>
      </c>
      <c r="C35" s="639">
        <v>336</v>
      </c>
      <c r="D35" s="566" t="s">
        <v>1117</v>
      </c>
      <c r="E35" s="566" t="s">
        <v>1117</v>
      </c>
      <c r="F35" s="566" t="s">
        <v>1235</v>
      </c>
      <c r="G35" s="247"/>
      <c r="H35" s="249">
        <v>2444731.1</v>
      </c>
      <c r="I35" s="249"/>
      <c r="J35" s="249">
        <v>2444731.1</v>
      </c>
      <c r="K35" s="249"/>
      <c r="L35" s="249"/>
      <c r="M35" s="249"/>
      <c r="N35" s="300"/>
      <c r="O35" s="301"/>
      <c r="P35" s="301"/>
      <c r="Q35" s="249">
        <v>2444731.1</v>
      </c>
      <c r="R35" s="249"/>
      <c r="S35" s="200" t="s">
        <v>1261</v>
      </c>
    </row>
    <row r="36" spans="1:19" ht="94.5" x14ac:dyDescent="0.25">
      <c r="A36" s="564"/>
      <c r="B36" s="867"/>
      <c r="C36" s="640"/>
      <c r="D36" s="566"/>
      <c r="E36" s="566"/>
      <c r="F36" s="566"/>
      <c r="G36" s="247"/>
      <c r="H36" s="249"/>
      <c r="I36" s="249"/>
      <c r="J36" s="249"/>
      <c r="K36" s="249"/>
      <c r="L36" s="249"/>
      <c r="M36" s="249"/>
      <c r="N36" s="300">
        <v>1</v>
      </c>
      <c r="O36" s="301"/>
      <c r="P36" s="301"/>
      <c r="Q36" s="249"/>
      <c r="R36" s="249"/>
      <c r="S36" s="201" t="s">
        <v>1262</v>
      </c>
    </row>
    <row r="37" spans="1:19" ht="110.25" x14ac:dyDescent="0.25">
      <c r="A37" s="564"/>
      <c r="B37" s="867"/>
      <c r="C37" s="640"/>
      <c r="D37" s="566"/>
      <c r="E37" s="566"/>
      <c r="F37" s="566"/>
      <c r="G37" s="247"/>
      <c r="H37" s="249">
        <v>1454585.9</v>
      </c>
      <c r="I37" s="249"/>
      <c r="J37" s="249">
        <v>1454585.9</v>
      </c>
      <c r="K37" s="249"/>
      <c r="L37" s="249"/>
      <c r="M37" s="249"/>
      <c r="N37" s="300"/>
      <c r="O37" s="301"/>
      <c r="P37" s="301"/>
      <c r="Q37" s="249">
        <v>1454585.9</v>
      </c>
      <c r="R37" s="249"/>
      <c r="S37" s="200" t="s">
        <v>1263</v>
      </c>
    </row>
    <row r="38" spans="1:19" ht="78.75" x14ac:dyDescent="0.25">
      <c r="A38" s="564"/>
      <c r="B38" s="867"/>
      <c r="C38" s="640"/>
      <c r="D38" s="566"/>
      <c r="E38" s="566"/>
      <c r="F38" s="566"/>
      <c r="G38" s="247"/>
      <c r="H38" s="249"/>
      <c r="I38" s="249"/>
      <c r="J38" s="249"/>
      <c r="K38" s="249"/>
      <c r="L38" s="249"/>
      <c r="M38" s="249"/>
      <c r="N38" s="300">
        <v>1</v>
      </c>
      <c r="O38" s="301"/>
      <c r="P38" s="301"/>
      <c r="Q38" s="249"/>
      <c r="R38" s="249"/>
      <c r="S38" s="200" t="s">
        <v>1264</v>
      </c>
    </row>
    <row r="39" spans="1:19" ht="157.5" x14ac:dyDescent="0.25">
      <c r="A39" s="564"/>
      <c r="B39" s="867"/>
      <c r="C39" s="640"/>
      <c r="D39" s="566"/>
      <c r="E39" s="566"/>
      <c r="F39" s="566"/>
      <c r="G39" s="288" t="s">
        <v>1461</v>
      </c>
      <c r="H39" s="249">
        <v>13682015.9</v>
      </c>
      <c r="I39" s="249"/>
      <c r="J39" s="249">
        <v>13682015.9</v>
      </c>
      <c r="K39" s="249"/>
      <c r="L39" s="249"/>
      <c r="M39" s="249"/>
      <c r="N39" s="300"/>
      <c r="O39" s="301"/>
      <c r="P39" s="301"/>
      <c r="Q39" s="249">
        <v>13682015.9</v>
      </c>
      <c r="R39" s="249"/>
      <c r="S39" s="200" t="s">
        <v>1265</v>
      </c>
    </row>
    <row r="40" spans="1:19" ht="78.75" x14ac:dyDescent="0.25">
      <c r="A40" s="564"/>
      <c r="B40" s="867"/>
      <c r="C40" s="640"/>
      <c r="D40" s="566"/>
      <c r="E40" s="566"/>
      <c r="F40" s="566"/>
      <c r="G40" s="247"/>
      <c r="H40" s="249"/>
      <c r="I40" s="249"/>
      <c r="J40" s="249"/>
      <c r="K40" s="249"/>
      <c r="L40" s="249"/>
      <c r="M40" s="249"/>
      <c r="N40" s="300">
        <v>1</v>
      </c>
      <c r="O40" s="301"/>
      <c r="P40" s="301"/>
      <c r="Q40" s="249"/>
      <c r="R40" s="249"/>
      <c r="S40" s="200" t="s">
        <v>1266</v>
      </c>
    </row>
    <row r="41" spans="1:19" ht="94.5" x14ac:dyDescent="0.25">
      <c r="A41" s="564"/>
      <c r="B41" s="867"/>
      <c r="C41" s="640"/>
      <c r="D41" s="566"/>
      <c r="E41" s="566"/>
      <c r="F41" s="566"/>
      <c r="G41" s="247"/>
      <c r="H41" s="249"/>
      <c r="I41" s="249"/>
      <c r="J41" s="249"/>
      <c r="K41" s="249"/>
      <c r="L41" s="249"/>
      <c r="M41" s="249"/>
      <c r="N41" s="300">
        <v>1</v>
      </c>
      <c r="O41" s="301"/>
      <c r="P41" s="301"/>
      <c r="Q41" s="249"/>
      <c r="R41" s="249"/>
      <c r="S41" s="200" t="s">
        <v>1267</v>
      </c>
    </row>
    <row r="42" spans="1:19" ht="94.5" x14ac:dyDescent="0.25">
      <c r="A42" s="564"/>
      <c r="B42" s="867"/>
      <c r="C42" s="640"/>
      <c r="D42" s="566"/>
      <c r="E42" s="566"/>
      <c r="F42" s="566"/>
      <c r="G42" s="247"/>
      <c r="H42" s="249"/>
      <c r="I42" s="249"/>
      <c r="J42" s="249"/>
      <c r="K42" s="249"/>
      <c r="L42" s="249"/>
      <c r="M42" s="249"/>
      <c r="N42" s="300">
        <v>1</v>
      </c>
      <c r="O42" s="301"/>
      <c r="P42" s="301"/>
      <c r="Q42" s="249"/>
      <c r="R42" s="249"/>
      <c r="S42" s="200" t="s">
        <v>1268</v>
      </c>
    </row>
    <row r="43" spans="1:19" ht="126" x14ac:dyDescent="0.25">
      <c r="A43" s="564"/>
      <c r="B43" s="867"/>
      <c r="C43" s="640"/>
      <c r="D43" s="566"/>
      <c r="E43" s="566"/>
      <c r="F43" s="566"/>
      <c r="G43" s="247"/>
      <c r="H43" s="249">
        <v>5749.9</v>
      </c>
      <c r="I43" s="249"/>
      <c r="J43" s="249">
        <v>5749.9</v>
      </c>
      <c r="K43" s="249"/>
      <c r="L43" s="249"/>
      <c r="M43" s="249"/>
      <c r="N43" s="300"/>
      <c r="O43" s="301"/>
      <c r="P43" s="301"/>
      <c r="Q43" s="249">
        <v>5749.9</v>
      </c>
      <c r="R43" s="249"/>
      <c r="S43" s="200" t="s">
        <v>1269</v>
      </c>
    </row>
    <row r="44" spans="1:19" ht="94.5" x14ac:dyDescent="0.25">
      <c r="A44" s="564"/>
      <c r="B44" s="867"/>
      <c r="C44" s="641"/>
      <c r="D44" s="566"/>
      <c r="E44" s="566"/>
      <c r="F44" s="566"/>
      <c r="G44" s="247"/>
      <c r="H44" s="249"/>
      <c r="I44" s="249"/>
      <c r="J44" s="249"/>
      <c r="K44" s="249"/>
      <c r="L44" s="249"/>
      <c r="M44" s="249"/>
      <c r="N44" s="300">
        <v>1</v>
      </c>
      <c r="O44" s="301"/>
      <c r="P44" s="301"/>
      <c r="Q44" s="249"/>
      <c r="R44" s="249"/>
      <c r="S44" s="200" t="s">
        <v>1270</v>
      </c>
    </row>
    <row r="45" spans="1:19" x14ac:dyDescent="0.25">
      <c r="A45" s="564"/>
      <c r="B45" s="637" t="s">
        <v>1402</v>
      </c>
      <c r="C45" s="637"/>
      <c r="D45" s="637"/>
      <c r="E45" s="637"/>
      <c r="F45" s="638"/>
      <c r="G45" s="296"/>
      <c r="H45" s="210">
        <f>SUM(H35:H44)</f>
        <v>17587082.799999997</v>
      </c>
      <c r="I45" s="210"/>
      <c r="J45" s="210">
        <f t="shared" ref="J45:O45" si="2">SUM(J35:J44)</f>
        <v>17587082.799999997</v>
      </c>
      <c r="K45" s="210">
        <f t="shared" si="2"/>
        <v>0</v>
      </c>
      <c r="L45" s="210">
        <f t="shared" si="2"/>
        <v>0</v>
      </c>
      <c r="M45" s="210">
        <f t="shared" si="2"/>
        <v>0</v>
      </c>
      <c r="N45" s="297">
        <f t="shared" si="2"/>
        <v>6</v>
      </c>
      <c r="O45" s="210">
        <f t="shared" si="2"/>
        <v>0</v>
      </c>
      <c r="P45" s="210"/>
      <c r="Q45" s="210">
        <f>SUM(Q35:Q44)</f>
        <v>17587082.799999997</v>
      </c>
      <c r="R45" s="210"/>
      <c r="S45" s="205"/>
    </row>
    <row r="46" spans="1:19" ht="141.75" x14ac:dyDescent="0.25">
      <c r="A46" s="564"/>
      <c r="B46" s="867">
        <v>2023</v>
      </c>
      <c r="C46" s="583"/>
      <c r="D46" s="566" t="s">
        <v>1119</v>
      </c>
      <c r="E46" s="566" t="s">
        <v>1119</v>
      </c>
      <c r="F46" s="566" t="s">
        <v>1153</v>
      </c>
      <c r="G46" s="247"/>
      <c r="H46" s="248">
        <v>739690.5</v>
      </c>
      <c r="I46" s="248"/>
      <c r="J46" s="248">
        <v>739690.5</v>
      </c>
      <c r="K46" s="248">
        <v>0</v>
      </c>
      <c r="L46" s="248"/>
      <c r="M46" s="248"/>
      <c r="N46" s="212"/>
      <c r="O46" s="250"/>
      <c r="P46" s="250"/>
      <c r="Q46" s="250">
        <f>H46+O46</f>
        <v>739690.5</v>
      </c>
      <c r="R46" s="250"/>
      <c r="S46" s="201" t="s">
        <v>1271</v>
      </c>
    </row>
    <row r="47" spans="1:19" ht="141.75" x14ac:dyDescent="0.25">
      <c r="A47" s="564"/>
      <c r="B47" s="867"/>
      <c r="C47" s="583"/>
      <c r="D47" s="566"/>
      <c r="E47" s="566"/>
      <c r="F47" s="566"/>
      <c r="G47" s="247"/>
      <c r="H47" s="248">
        <v>96233.9</v>
      </c>
      <c r="I47" s="248"/>
      <c r="J47" s="248">
        <v>96233.9</v>
      </c>
      <c r="K47" s="248">
        <v>0</v>
      </c>
      <c r="L47" s="248"/>
      <c r="M47" s="248"/>
      <c r="N47" s="212"/>
      <c r="O47" s="250"/>
      <c r="P47" s="250"/>
      <c r="Q47" s="250">
        <f>H47+O47</f>
        <v>96233.9</v>
      </c>
      <c r="R47" s="250"/>
      <c r="S47" s="200" t="s">
        <v>1272</v>
      </c>
    </row>
    <row r="48" spans="1:19" ht="189" x14ac:dyDescent="0.25">
      <c r="A48" s="564"/>
      <c r="B48" s="867"/>
      <c r="C48" s="583"/>
      <c r="D48" s="566"/>
      <c r="E48" s="566"/>
      <c r="F48" s="566"/>
      <c r="G48" s="247"/>
      <c r="H48" s="248">
        <v>387.6</v>
      </c>
      <c r="I48" s="248"/>
      <c r="J48" s="248">
        <v>387.6</v>
      </c>
      <c r="K48" s="248">
        <v>0</v>
      </c>
      <c r="L48" s="248"/>
      <c r="M48" s="248"/>
      <c r="N48" s="212">
        <v>1</v>
      </c>
      <c r="O48" s="250">
        <v>5712.9</v>
      </c>
      <c r="P48" s="250"/>
      <c r="Q48" s="250">
        <f>H48+O48</f>
        <v>6100.5</v>
      </c>
      <c r="R48" s="250"/>
      <c r="S48" s="200" t="s">
        <v>1273</v>
      </c>
    </row>
    <row r="49" spans="1:20" ht="94.5" x14ac:dyDescent="0.25">
      <c r="A49" s="564"/>
      <c r="B49" s="867"/>
      <c r="C49" s="583"/>
      <c r="D49" s="566"/>
      <c r="E49" s="566"/>
      <c r="F49" s="566"/>
      <c r="G49" s="247"/>
      <c r="H49" s="248">
        <v>1025704.2</v>
      </c>
      <c r="I49" s="248"/>
      <c r="J49" s="248">
        <v>1025704.2</v>
      </c>
      <c r="K49" s="248">
        <v>1025704.2</v>
      </c>
      <c r="L49" s="248"/>
      <c r="M49" s="248"/>
      <c r="N49" s="212"/>
      <c r="O49" s="250"/>
      <c r="P49" s="250"/>
      <c r="Q49" s="250">
        <f>H49+O49</f>
        <v>1025704.2</v>
      </c>
      <c r="R49" s="250"/>
      <c r="S49" s="200" t="s">
        <v>1274</v>
      </c>
    </row>
    <row r="50" spans="1:20" ht="94.5" x14ac:dyDescent="0.25">
      <c r="A50" s="564"/>
      <c r="B50" s="867"/>
      <c r="C50" s="583"/>
      <c r="D50" s="566"/>
      <c r="E50" s="566"/>
      <c r="F50" s="566"/>
      <c r="G50" s="247"/>
      <c r="H50" s="248"/>
      <c r="I50" s="248"/>
      <c r="J50" s="248"/>
      <c r="K50" s="248"/>
      <c r="L50" s="248"/>
      <c r="M50" s="248"/>
      <c r="N50" s="212">
        <v>1</v>
      </c>
      <c r="O50" s="250">
        <v>3533194.4</v>
      </c>
      <c r="P50" s="250"/>
      <c r="Q50" s="250">
        <f>H50+O50</f>
        <v>3533194.4</v>
      </c>
      <c r="R50" s="250"/>
      <c r="S50" s="200" t="s">
        <v>1275</v>
      </c>
    </row>
    <row r="51" spans="1:20" x14ac:dyDescent="0.25">
      <c r="A51" s="564"/>
      <c r="B51" s="637" t="s">
        <v>1402</v>
      </c>
      <c r="C51" s="637"/>
      <c r="D51" s="637"/>
      <c r="E51" s="637"/>
      <c r="F51" s="638"/>
      <c r="G51" s="296"/>
      <c r="H51" s="210">
        <f>SUM(H46:H50)</f>
        <v>1862016.2</v>
      </c>
      <c r="I51" s="210"/>
      <c r="J51" s="210">
        <f t="shared" ref="J51:O51" si="3">SUM(J46:J50)</f>
        <v>1862016.2</v>
      </c>
      <c r="K51" s="210">
        <f t="shared" si="3"/>
        <v>1025704.2</v>
      </c>
      <c r="L51" s="210">
        <f t="shared" si="3"/>
        <v>0</v>
      </c>
      <c r="M51" s="210">
        <f t="shared" si="3"/>
        <v>0</v>
      </c>
      <c r="N51" s="297">
        <f t="shared" si="3"/>
        <v>2</v>
      </c>
      <c r="O51" s="210">
        <f t="shared" si="3"/>
        <v>3538907.3</v>
      </c>
      <c r="P51" s="210"/>
      <c r="Q51" s="210">
        <f>SUM(Q46:Q50)</f>
        <v>5400923.5</v>
      </c>
      <c r="R51" s="210"/>
      <c r="S51" s="205"/>
      <c r="T51" s="305"/>
    </row>
    <row r="52" spans="1:20" ht="157.5" customHeight="1" x14ac:dyDescent="0.25">
      <c r="A52" s="564"/>
      <c r="B52" s="868">
        <v>2023</v>
      </c>
      <c r="C52" s="298"/>
      <c r="D52" s="251" t="s">
        <v>1123</v>
      </c>
      <c r="E52" s="251" t="s">
        <v>1123</v>
      </c>
      <c r="F52" s="247" t="s">
        <v>1238</v>
      </c>
      <c r="G52" s="247"/>
      <c r="H52" s="205"/>
      <c r="I52" s="205"/>
      <c r="J52" s="205"/>
      <c r="K52" s="205"/>
      <c r="L52" s="205"/>
      <c r="M52" s="205"/>
      <c r="N52" s="309">
        <v>1</v>
      </c>
      <c r="O52" s="310">
        <v>45197.1</v>
      </c>
      <c r="P52" s="310"/>
      <c r="Q52" s="310">
        <v>45197.1</v>
      </c>
      <c r="R52" s="310"/>
      <c r="S52" s="200" t="s">
        <v>1276</v>
      </c>
    </row>
    <row r="53" spans="1:20" ht="15.75" customHeight="1" x14ac:dyDescent="0.25">
      <c r="A53" s="564"/>
      <c r="B53" s="637" t="s">
        <v>1402</v>
      </c>
      <c r="C53" s="637"/>
      <c r="D53" s="637"/>
      <c r="E53" s="637"/>
      <c r="F53" s="638"/>
      <c r="G53" s="296"/>
      <c r="H53" s="210">
        <f>H52</f>
        <v>0</v>
      </c>
      <c r="I53" s="210"/>
      <c r="J53" s="210">
        <f t="shared" ref="J53:N53" si="4">J52</f>
        <v>0</v>
      </c>
      <c r="K53" s="210">
        <f t="shared" si="4"/>
        <v>0</v>
      </c>
      <c r="L53" s="210">
        <f t="shared" si="4"/>
        <v>0</v>
      </c>
      <c r="M53" s="210">
        <f t="shared" si="4"/>
        <v>0</v>
      </c>
      <c r="N53" s="297">
        <f t="shared" si="4"/>
        <v>1</v>
      </c>
      <c r="O53" s="210">
        <f>O52</f>
        <v>45197.1</v>
      </c>
      <c r="P53" s="210"/>
      <c r="Q53" s="210">
        <f>Q52</f>
        <v>45197.1</v>
      </c>
      <c r="R53" s="210"/>
      <c r="S53" s="205"/>
    </row>
    <row r="54" spans="1:20" s="418" customFormat="1" x14ac:dyDescent="0.25">
      <c r="A54" s="632" t="s">
        <v>1447</v>
      </c>
      <c r="B54" s="633"/>
      <c r="C54" s="633"/>
      <c r="D54" s="633"/>
      <c r="E54" s="633"/>
      <c r="F54" s="634"/>
      <c r="G54" s="415"/>
      <c r="H54" s="416">
        <f>H15+H32+H34+H45+H51+H53</f>
        <v>30717087.319999997</v>
      </c>
      <c r="I54" s="416">
        <f t="shared" ref="I54:R54" si="5">I15+I32+I34+I45+I51+I53</f>
        <v>0</v>
      </c>
      <c r="J54" s="416">
        <f t="shared" si="5"/>
        <v>30715726.119999994</v>
      </c>
      <c r="K54" s="416">
        <f t="shared" si="5"/>
        <v>1171481.8999999999</v>
      </c>
      <c r="L54" s="416">
        <f t="shared" si="5"/>
        <v>1361.2</v>
      </c>
      <c r="M54" s="416">
        <f t="shared" si="5"/>
        <v>1361.2</v>
      </c>
      <c r="N54" s="416">
        <f>N15+N32+N34+N45+N51+N53</f>
        <v>11</v>
      </c>
      <c r="O54" s="416">
        <f t="shared" si="5"/>
        <v>9073320.7999999989</v>
      </c>
      <c r="P54" s="416">
        <f t="shared" si="5"/>
        <v>0</v>
      </c>
      <c r="Q54" s="416">
        <f t="shared" si="5"/>
        <v>39790408.119999997</v>
      </c>
      <c r="R54" s="416">
        <f t="shared" si="5"/>
        <v>0</v>
      </c>
      <c r="S54" s="415"/>
      <c r="T54" s="417"/>
    </row>
    <row r="55" spans="1:20" s="418" customFormat="1" x14ac:dyDescent="0.25">
      <c r="A55" s="632" t="s">
        <v>1445</v>
      </c>
      <c r="B55" s="633"/>
      <c r="C55" s="633"/>
      <c r="D55" s="633"/>
      <c r="E55" s="633"/>
      <c r="F55" s="634"/>
      <c r="G55" s="415"/>
      <c r="H55" s="415">
        <v>0</v>
      </c>
      <c r="I55" s="415">
        <v>0</v>
      </c>
      <c r="J55" s="415">
        <v>0</v>
      </c>
      <c r="K55" s="415">
        <v>0</v>
      </c>
      <c r="L55" s="415">
        <v>0</v>
      </c>
      <c r="M55" s="415">
        <v>0</v>
      </c>
      <c r="N55" s="415">
        <v>0</v>
      </c>
      <c r="O55" s="415">
        <v>0</v>
      </c>
      <c r="P55" s="415">
        <v>0</v>
      </c>
      <c r="Q55" s="415">
        <v>0</v>
      </c>
      <c r="R55" s="415">
        <v>0</v>
      </c>
      <c r="S55" s="415"/>
    </row>
    <row r="56" spans="1:20" s="418" customFormat="1" x14ac:dyDescent="0.25">
      <c r="A56" s="632" t="s">
        <v>1446</v>
      </c>
      <c r="B56" s="633"/>
      <c r="C56" s="633"/>
      <c r="D56" s="633"/>
      <c r="E56" s="633"/>
      <c r="F56" s="634"/>
      <c r="G56" s="415"/>
      <c r="H56" s="416">
        <f>H13+H14+H16+H17+H18+H19+H20+H21+H22+H23+H24+H25+H26+H27+H28+H29+H30+H31+H33+H35+H36+H37+H38+H39+H40+H41+H42+H43+H44+H46+H47+H48+H49+H50+H52</f>
        <v>30717087.319999997</v>
      </c>
      <c r="I56" s="416">
        <f t="shared" ref="I56:R56" si="6">I13+I14+I16+I17+I18+I19+I20+I21+I22+I23+I24+I25+I26+I27+I28+I29+I30+I31+I33+I35+I36+I37+I38+I39+I40+I41+I42+I43+I44+I46+I47+I48+I49+I50+I52</f>
        <v>0</v>
      </c>
      <c r="J56" s="416">
        <f t="shared" si="6"/>
        <v>30715726.119999997</v>
      </c>
      <c r="K56" s="416">
        <f t="shared" si="6"/>
        <v>1171481.8999999999</v>
      </c>
      <c r="L56" s="416">
        <f t="shared" si="6"/>
        <v>1361.2</v>
      </c>
      <c r="M56" s="416">
        <f t="shared" si="6"/>
        <v>1361.2</v>
      </c>
      <c r="N56" s="416">
        <f t="shared" si="6"/>
        <v>11</v>
      </c>
      <c r="O56" s="416">
        <f t="shared" si="6"/>
        <v>9073320.7999999989</v>
      </c>
      <c r="P56" s="416">
        <f t="shared" si="6"/>
        <v>0</v>
      </c>
      <c r="Q56" s="416">
        <f t="shared" si="6"/>
        <v>39790408.119999997</v>
      </c>
      <c r="R56" s="416">
        <f t="shared" si="6"/>
        <v>0</v>
      </c>
      <c r="S56" s="415"/>
    </row>
    <row r="58" spans="1:20" x14ac:dyDescent="0.25">
      <c r="H58" s="197"/>
      <c r="I58" s="197"/>
      <c r="J58" s="197"/>
      <c r="K58" s="197"/>
      <c r="L58" s="197"/>
      <c r="M58" s="197"/>
      <c r="N58" s="197"/>
      <c r="O58" s="197"/>
      <c r="P58" s="197"/>
      <c r="Q58" s="197"/>
      <c r="R58" s="197"/>
    </row>
    <row r="59" spans="1:20" x14ac:dyDescent="0.25">
      <c r="H59" s="305"/>
      <c r="I59" s="305"/>
      <c r="J59" s="305"/>
      <c r="K59" s="305"/>
      <c r="L59" s="305"/>
      <c r="M59" s="305"/>
      <c r="N59" s="305"/>
      <c r="O59" s="305"/>
      <c r="P59" s="305"/>
      <c r="Q59" s="305"/>
      <c r="R59" s="305"/>
    </row>
    <row r="60" spans="1:20" x14ac:dyDescent="0.25">
      <c r="K60" s="305"/>
    </row>
    <row r="61" spans="1:20" x14ac:dyDescent="0.25">
      <c r="K61" s="305"/>
    </row>
    <row r="63" spans="1:20" x14ac:dyDescent="0.25">
      <c r="H63" s="305"/>
    </row>
  </sheetData>
  <mergeCells count="51">
    <mergeCell ref="A3:S3"/>
    <mergeCell ref="A4:S4"/>
    <mergeCell ref="S7:S11"/>
    <mergeCell ref="G7:G11"/>
    <mergeCell ref="I8:I11"/>
    <mergeCell ref="P8:P11"/>
    <mergeCell ref="Q8:Q11"/>
    <mergeCell ref="R8:R11"/>
    <mergeCell ref="A7:A11"/>
    <mergeCell ref="B7:B11"/>
    <mergeCell ref="C7:C11"/>
    <mergeCell ref="D7:D11"/>
    <mergeCell ref="E7:E11"/>
    <mergeCell ref="F7:F11"/>
    <mergeCell ref="H7:M7"/>
    <mergeCell ref="N7:P7"/>
    <mergeCell ref="Q7:R7"/>
    <mergeCell ref="H8:H11"/>
    <mergeCell ref="J8:M10"/>
    <mergeCell ref="N8:N11"/>
    <mergeCell ref="O8:O11"/>
    <mergeCell ref="B35:B44"/>
    <mergeCell ref="C35:C44"/>
    <mergeCell ref="D35:D44"/>
    <mergeCell ref="E35:E44"/>
    <mergeCell ref="F13:F14"/>
    <mergeCell ref="B13:B14"/>
    <mergeCell ref="C13:C14"/>
    <mergeCell ref="D13:D14"/>
    <mergeCell ref="E13:E14"/>
    <mergeCell ref="B16:B31"/>
    <mergeCell ref="C16:C31"/>
    <mergeCell ref="D16:D31"/>
    <mergeCell ref="E16:E31"/>
    <mergeCell ref="F16:F31"/>
    <mergeCell ref="A55:F55"/>
    <mergeCell ref="A56:F56"/>
    <mergeCell ref="A13:A53"/>
    <mergeCell ref="B15:F15"/>
    <mergeCell ref="B32:F32"/>
    <mergeCell ref="B34:F34"/>
    <mergeCell ref="B45:F45"/>
    <mergeCell ref="B51:F51"/>
    <mergeCell ref="A54:F54"/>
    <mergeCell ref="B46:B50"/>
    <mergeCell ref="C46:C50"/>
    <mergeCell ref="D46:D50"/>
    <mergeCell ref="E46:E50"/>
    <mergeCell ref="F46:F50"/>
    <mergeCell ref="B53:F53"/>
    <mergeCell ref="F35:F44"/>
  </mergeCells>
  <pageMargins left="0.7" right="0.7" top="0.75" bottom="0.75" header="0.3" footer="0.3"/>
  <pageSetup paperSize="9" scale="3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749"/>
  <sheetViews>
    <sheetView view="pageBreakPreview" topLeftCell="A740" zoomScale="60" zoomScaleNormal="100" workbookViewId="0">
      <selection activeCell="F759" sqref="F759"/>
    </sheetView>
  </sheetViews>
  <sheetFormatPr defaultRowHeight="15.75" x14ac:dyDescent="0.25"/>
  <cols>
    <col min="1" max="1" width="6" style="167" customWidth="1"/>
    <col min="2" max="2" width="13.7109375" style="167" customWidth="1"/>
    <col min="3" max="4" width="15.140625" style="167" customWidth="1"/>
    <col min="5" max="5" width="15.140625" style="320" customWidth="1"/>
    <col min="6" max="8" width="15.140625" style="167" customWidth="1"/>
    <col min="9" max="9" width="18" style="167" customWidth="1"/>
    <col min="10" max="11" width="15.140625" style="167" customWidth="1"/>
    <col min="12" max="12" width="65" style="167" customWidth="1"/>
    <col min="13" max="13" width="15.140625" style="167" customWidth="1"/>
    <col min="14" max="14" width="30" style="196" customWidth="1"/>
    <col min="15" max="15" width="15.140625" style="167" customWidth="1"/>
    <col min="16" max="16384" width="9.140625" style="167"/>
  </cols>
  <sheetData>
    <row r="1" spans="1:14" x14ac:dyDescent="0.25">
      <c r="N1" s="196" t="s">
        <v>69</v>
      </c>
    </row>
    <row r="3" spans="1:14" x14ac:dyDescent="0.25">
      <c r="A3" s="504" t="s">
        <v>68</v>
      </c>
      <c r="B3" s="504"/>
      <c r="C3" s="504"/>
      <c r="D3" s="504"/>
      <c r="E3" s="504"/>
      <c r="F3" s="504"/>
      <c r="G3" s="504"/>
      <c r="H3" s="504"/>
      <c r="I3" s="504"/>
      <c r="J3" s="504"/>
      <c r="K3" s="504"/>
      <c r="L3" s="504"/>
      <c r="M3" s="504"/>
      <c r="N3" s="504"/>
    </row>
    <row r="4" spans="1:14" x14ac:dyDescent="0.25">
      <c r="A4" s="504" t="s">
        <v>833</v>
      </c>
      <c r="B4" s="504"/>
      <c r="C4" s="504"/>
      <c r="D4" s="504"/>
      <c r="E4" s="504"/>
      <c r="F4" s="504"/>
      <c r="G4" s="504"/>
      <c r="H4" s="504"/>
      <c r="I4" s="504"/>
      <c r="J4" s="504"/>
      <c r="K4" s="504"/>
      <c r="L4" s="504"/>
      <c r="M4" s="504"/>
      <c r="N4" s="504"/>
    </row>
    <row r="5" spans="1:14" x14ac:dyDescent="0.25">
      <c r="A5" s="504" t="s">
        <v>592</v>
      </c>
      <c r="B5" s="504"/>
      <c r="C5" s="504"/>
      <c r="D5" s="504"/>
      <c r="E5" s="504"/>
      <c r="F5" s="504"/>
      <c r="G5" s="504"/>
      <c r="H5" s="504"/>
      <c r="I5" s="504"/>
      <c r="J5" s="504"/>
      <c r="K5" s="504"/>
      <c r="L5" s="504"/>
      <c r="M5" s="504"/>
      <c r="N5" s="504"/>
    </row>
    <row r="7" spans="1:14" ht="15" customHeight="1" x14ac:dyDescent="0.25">
      <c r="A7" s="496" t="s">
        <v>2</v>
      </c>
      <c r="B7" s="496" t="s">
        <v>21</v>
      </c>
      <c r="C7" s="496" t="s">
        <v>22</v>
      </c>
      <c r="D7" s="496" t="s">
        <v>28</v>
      </c>
      <c r="E7" s="496" t="s">
        <v>57</v>
      </c>
      <c r="F7" s="496" t="s">
        <v>70</v>
      </c>
      <c r="G7" s="660" t="s">
        <v>32</v>
      </c>
      <c r="H7" s="661"/>
      <c r="I7" s="661"/>
      <c r="J7" s="661"/>
      <c r="K7" s="662"/>
      <c r="L7" s="496" t="s">
        <v>71</v>
      </c>
      <c r="M7" s="496" t="s">
        <v>38</v>
      </c>
      <c r="N7" s="496" t="s">
        <v>39</v>
      </c>
    </row>
    <row r="8" spans="1:14" ht="130.5" customHeight="1" x14ac:dyDescent="0.25">
      <c r="A8" s="649"/>
      <c r="B8" s="649"/>
      <c r="C8" s="649"/>
      <c r="D8" s="649"/>
      <c r="E8" s="649"/>
      <c r="F8" s="649"/>
      <c r="G8" s="243" t="s">
        <v>74</v>
      </c>
      <c r="H8" s="243" t="s">
        <v>75</v>
      </c>
      <c r="I8" s="243" t="s">
        <v>76</v>
      </c>
      <c r="J8" s="243" t="s">
        <v>72</v>
      </c>
      <c r="K8" s="243" t="s">
        <v>73</v>
      </c>
      <c r="L8" s="649"/>
      <c r="M8" s="649"/>
      <c r="N8" s="649"/>
    </row>
    <row r="9" spans="1:14" x14ac:dyDescent="0.25">
      <c r="A9" s="243">
        <v>1</v>
      </c>
      <c r="B9" s="243">
        <v>2</v>
      </c>
      <c r="C9" s="243">
        <v>3</v>
      </c>
      <c r="D9" s="243">
        <v>4</v>
      </c>
      <c r="E9" s="243">
        <v>5</v>
      </c>
      <c r="F9" s="243">
        <v>6</v>
      </c>
      <c r="G9" s="243">
        <v>7</v>
      </c>
      <c r="H9" s="243">
        <v>8</v>
      </c>
      <c r="I9" s="243">
        <v>9</v>
      </c>
      <c r="J9" s="243">
        <v>10</v>
      </c>
      <c r="K9" s="243">
        <v>11</v>
      </c>
      <c r="L9" s="243">
        <v>12</v>
      </c>
      <c r="M9" s="243">
        <v>13</v>
      </c>
      <c r="N9" s="243">
        <v>14</v>
      </c>
    </row>
    <row r="10" spans="1:14" x14ac:dyDescent="0.25">
      <c r="A10" s="653" t="s">
        <v>1468</v>
      </c>
      <c r="B10" s="654"/>
      <c r="C10" s="654"/>
      <c r="D10" s="654"/>
      <c r="E10" s="654"/>
      <c r="F10" s="654"/>
      <c r="G10" s="654"/>
      <c r="H10" s="654"/>
      <c r="I10" s="654"/>
      <c r="J10" s="654"/>
      <c r="K10" s="654"/>
      <c r="L10" s="654"/>
      <c r="M10" s="654"/>
      <c r="N10" s="655"/>
    </row>
    <row r="11" spans="1:14" ht="276" customHeight="1" x14ac:dyDescent="0.25">
      <c r="A11" s="666">
        <v>1</v>
      </c>
      <c r="B11" s="602" t="s">
        <v>834</v>
      </c>
      <c r="C11" s="560" t="s">
        <v>1469</v>
      </c>
      <c r="D11" s="603" t="s">
        <v>1484</v>
      </c>
      <c r="E11" s="288"/>
      <c r="F11" s="243">
        <v>1</v>
      </c>
      <c r="G11" s="243"/>
      <c r="H11" s="243"/>
      <c r="I11" s="243"/>
      <c r="J11" s="243"/>
      <c r="K11" s="243">
        <v>1</v>
      </c>
      <c r="L11" s="227" t="s">
        <v>1508</v>
      </c>
      <c r="M11" s="321"/>
      <c r="N11" s="243"/>
    </row>
    <row r="12" spans="1:14" ht="105.75" customHeight="1" x14ac:dyDescent="0.25">
      <c r="A12" s="667"/>
      <c r="B12" s="602"/>
      <c r="C12" s="560"/>
      <c r="D12" s="603"/>
      <c r="E12" s="288"/>
      <c r="F12" s="243">
        <v>1</v>
      </c>
      <c r="G12" s="243"/>
      <c r="H12" s="243"/>
      <c r="I12" s="243"/>
      <c r="J12" s="243"/>
      <c r="K12" s="243">
        <v>1</v>
      </c>
      <c r="L12" s="227" t="s">
        <v>1509</v>
      </c>
      <c r="M12" s="321"/>
      <c r="N12" s="243"/>
    </row>
    <row r="13" spans="1:14" ht="78" customHeight="1" x14ac:dyDescent="0.25">
      <c r="A13" s="667"/>
      <c r="B13" s="602"/>
      <c r="C13" s="560"/>
      <c r="D13" s="603"/>
      <c r="E13" s="288"/>
      <c r="F13" s="243">
        <v>1</v>
      </c>
      <c r="G13" s="243"/>
      <c r="H13" s="243"/>
      <c r="I13" s="243"/>
      <c r="J13" s="243"/>
      <c r="K13" s="243">
        <v>1</v>
      </c>
      <c r="L13" s="227" t="s">
        <v>1488</v>
      </c>
      <c r="M13" s="321"/>
      <c r="N13" s="243"/>
    </row>
    <row r="14" spans="1:14" ht="204.75" x14ac:dyDescent="0.25">
      <c r="A14" s="667"/>
      <c r="B14" s="602"/>
      <c r="C14" s="560"/>
      <c r="D14" s="603"/>
      <c r="E14" s="288"/>
      <c r="F14" s="243">
        <v>1</v>
      </c>
      <c r="G14" s="243"/>
      <c r="H14" s="243"/>
      <c r="I14" s="243"/>
      <c r="J14" s="243"/>
      <c r="K14" s="243">
        <v>1</v>
      </c>
      <c r="L14" s="322" t="s">
        <v>1510</v>
      </c>
      <c r="M14" s="321"/>
      <c r="N14" s="243"/>
    </row>
    <row r="15" spans="1:14" ht="157.5" x14ac:dyDescent="0.25">
      <c r="A15" s="667"/>
      <c r="B15" s="602"/>
      <c r="C15" s="560"/>
      <c r="D15" s="603"/>
      <c r="E15" s="288"/>
      <c r="F15" s="243">
        <v>1</v>
      </c>
      <c r="G15" s="243"/>
      <c r="H15" s="251"/>
      <c r="I15" s="251"/>
      <c r="J15" s="251"/>
      <c r="K15" s="251">
        <v>1</v>
      </c>
      <c r="L15" s="227" t="s">
        <v>1511</v>
      </c>
      <c r="M15" s="321"/>
      <c r="N15" s="243"/>
    </row>
    <row r="16" spans="1:14" ht="47.25" x14ac:dyDescent="0.25">
      <c r="A16" s="667"/>
      <c r="B16" s="602"/>
      <c r="C16" s="560"/>
      <c r="D16" s="603"/>
      <c r="E16" s="288"/>
      <c r="F16" s="243">
        <v>1</v>
      </c>
      <c r="G16" s="243"/>
      <c r="H16" s="251"/>
      <c r="I16" s="251"/>
      <c r="J16" s="251"/>
      <c r="K16" s="251">
        <v>1</v>
      </c>
      <c r="L16" s="229" t="s">
        <v>1489</v>
      </c>
      <c r="M16" s="321"/>
      <c r="N16" s="243"/>
    </row>
    <row r="17" spans="1:14" ht="94.5" x14ac:dyDescent="0.25">
      <c r="A17" s="667"/>
      <c r="B17" s="602"/>
      <c r="C17" s="560"/>
      <c r="D17" s="603"/>
      <c r="E17" s="288"/>
      <c r="F17" s="243">
        <v>1</v>
      </c>
      <c r="G17" s="243"/>
      <c r="H17" s="251"/>
      <c r="I17" s="251"/>
      <c r="J17" s="251"/>
      <c r="K17" s="251">
        <v>1</v>
      </c>
      <c r="L17" s="227" t="s">
        <v>1512</v>
      </c>
      <c r="M17" s="321"/>
      <c r="N17" s="243"/>
    </row>
    <row r="18" spans="1:14" ht="126" x14ac:dyDescent="0.25">
      <c r="A18" s="667"/>
      <c r="B18" s="602"/>
      <c r="C18" s="560"/>
      <c r="D18" s="603"/>
      <c r="E18" s="288"/>
      <c r="F18" s="243">
        <v>1</v>
      </c>
      <c r="G18" s="243"/>
      <c r="H18" s="251"/>
      <c r="I18" s="251"/>
      <c r="J18" s="251"/>
      <c r="K18" s="251">
        <v>1</v>
      </c>
      <c r="L18" s="227" t="s">
        <v>1513</v>
      </c>
      <c r="M18" s="321"/>
      <c r="N18" s="243"/>
    </row>
    <row r="19" spans="1:14" ht="15.75" customHeight="1" x14ac:dyDescent="0.25">
      <c r="A19" s="667"/>
      <c r="B19" s="500" t="s">
        <v>835</v>
      </c>
      <c r="C19" s="502"/>
      <c r="D19" s="244"/>
      <c r="E19" s="244"/>
      <c r="F19" s="244">
        <f t="shared" ref="F19:K19" si="0">SUM(F11:F18)</f>
        <v>8</v>
      </c>
      <c r="G19" s="244">
        <f t="shared" si="0"/>
        <v>0</v>
      </c>
      <c r="H19" s="244">
        <f t="shared" si="0"/>
        <v>0</v>
      </c>
      <c r="I19" s="244">
        <f t="shared" si="0"/>
        <v>0</v>
      </c>
      <c r="J19" s="244">
        <f t="shared" si="0"/>
        <v>0</v>
      </c>
      <c r="K19" s="244">
        <f t="shared" si="0"/>
        <v>8</v>
      </c>
      <c r="L19" s="230"/>
      <c r="M19" s="321"/>
      <c r="N19" s="243"/>
    </row>
    <row r="20" spans="1:14" ht="252" x14ac:dyDescent="0.25">
      <c r="A20" s="667"/>
      <c r="B20" s="669" t="s">
        <v>836</v>
      </c>
      <c r="C20" s="586" t="s">
        <v>1469</v>
      </c>
      <c r="D20" s="645" t="s">
        <v>1484</v>
      </c>
      <c r="E20" s="288"/>
      <c r="F20" s="251">
        <v>1</v>
      </c>
      <c r="G20" s="251"/>
      <c r="H20" s="251"/>
      <c r="I20" s="251"/>
      <c r="J20" s="251"/>
      <c r="K20" s="251">
        <v>1</v>
      </c>
      <c r="L20" s="227" t="s">
        <v>1508</v>
      </c>
      <c r="M20" s="321"/>
      <c r="N20" s="243"/>
    </row>
    <row r="21" spans="1:14" ht="94.5" x14ac:dyDescent="0.25">
      <c r="A21" s="667"/>
      <c r="B21" s="670"/>
      <c r="C21" s="587"/>
      <c r="D21" s="646"/>
      <c r="E21" s="288"/>
      <c r="F21" s="251">
        <v>1</v>
      </c>
      <c r="G21" s="251"/>
      <c r="H21" s="251"/>
      <c r="I21" s="251"/>
      <c r="J21" s="251"/>
      <c r="K21" s="251">
        <v>1</v>
      </c>
      <c r="L21" s="227" t="s">
        <v>1509</v>
      </c>
      <c r="M21" s="321"/>
      <c r="N21" s="243"/>
    </row>
    <row r="22" spans="1:14" ht="63" x14ac:dyDescent="0.25">
      <c r="A22" s="667"/>
      <c r="B22" s="670"/>
      <c r="C22" s="587"/>
      <c r="D22" s="646"/>
      <c r="E22" s="288"/>
      <c r="F22" s="251">
        <v>1</v>
      </c>
      <c r="G22" s="251"/>
      <c r="H22" s="251"/>
      <c r="I22" s="251"/>
      <c r="J22" s="251"/>
      <c r="K22" s="251">
        <v>1</v>
      </c>
      <c r="L22" s="227" t="s">
        <v>1488</v>
      </c>
      <c r="M22" s="321"/>
      <c r="N22" s="243"/>
    </row>
    <row r="23" spans="1:14" ht="204.75" x14ac:dyDescent="0.25">
      <c r="A23" s="667"/>
      <c r="B23" s="670"/>
      <c r="C23" s="587"/>
      <c r="D23" s="646"/>
      <c r="E23" s="288"/>
      <c r="F23" s="251">
        <v>1</v>
      </c>
      <c r="G23" s="251"/>
      <c r="H23" s="251"/>
      <c r="I23" s="251"/>
      <c r="J23" s="251"/>
      <c r="K23" s="251">
        <v>1</v>
      </c>
      <c r="L23" s="322" t="s">
        <v>1514</v>
      </c>
      <c r="M23" s="321"/>
      <c r="N23" s="243"/>
    </row>
    <row r="24" spans="1:14" ht="204.75" x14ac:dyDescent="0.25">
      <c r="A24" s="667"/>
      <c r="B24" s="670"/>
      <c r="C24" s="587"/>
      <c r="D24" s="646"/>
      <c r="E24" s="288"/>
      <c r="F24" s="251">
        <v>1</v>
      </c>
      <c r="G24" s="251"/>
      <c r="H24" s="251"/>
      <c r="I24" s="251"/>
      <c r="J24" s="251"/>
      <c r="K24" s="251">
        <v>1</v>
      </c>
      <c r="L24" s="322" t="s">
        <v>1510</v>
      </c>
      <c r="M24" s="321"/>
      <c r="N24" s="243"/>
    </row>
    <row r="25" spans="1:14" ht="157.5" x14ac:dyDescent="0.25">
      <c r="A25" s="667"/>
      <c r="B25" s="670"/>
      <c r="C25" s="587"/>
      <c r="D25" s="646"/>
      <c r="E25" s="288"/>
      <c r="F25" s="228">
        <v>1</v>
      </c>
      <c r="G25" s="228"/>
      <c r="H25" s="228"/>
      <c r="I25" s="228"/>
      <c r="J25" s="228"/>
      <c r="K25" s="228">
        <v>1</v>
      </c>
      <c r="L25" s="227" t="s">
        <v>1511</v>
      </c>
      <c r="M25" s="321"/>
      <c r="N25" s="243"/>
    </row>
    <row r="26" spans="1:14" ht="47.25" x14ac:dyDescent="0.25">
      <c r="A26" s="667"/>
      <c r="B26" s="670"/>
      <c r="C26" s="587"/>
      <c r="D26" s="646"/>
      <c r="E26" s="288"/>
      <c r="F26" s="228">
        <v>1</v>
      </c>
      <c r="G26" s="228"/>
      <c r="H26" s="228"/>
      <c r="I26" s="228"/>
      <c r="J26" s="228"/>
      <c r="K26" s="228">
        <v>1</v>
      </c>
      <c r="L26" s="229" t="s">
        <v>1490</v>
      </c>
      <c r="M26" s="321"/>
      <c r="N26" s="243"/>
    </row>
    <row r="27" spans="1:14" ht="94.5" x14ac:dyDescent="0.25">
      <c r="A27" s="667"/>
      <c r="B27" s="670"/>
      <c r="C27" s="587"/>
      <c r="D27" s="646"/>
      <c r="E27" s="288"/>
      <c r="F27" s="228">
        <v>1</v>
      </c>
      <c r="G27" s="228"/>
      <c r="H27" s="228"/>
      <c r="I27" s="228"/>
      <c r="J27" s="228"/>
      <c r="K27" s="228">
        <v>1</v>
      </c>
      <c r="L27" s="227" t="s">
        <v>1491</v>
      </c>
      <c r="M27" s="321"/>
      <c r="N27" s="243"/>
    </row>
    <row r="28" spans="1:14" ht="126" x14ac:dyDescent="0.25">
      <c r="A28" s="667"/>
      <c r="B28" s="670"/>
      <c r="C28" s="587"/>
      <c r="D28" s="646"/>
      <c r="E28" s="288"/>
      <c r="F28" s="228">
        <v>1</v>
      </c>
      <c r="G28" s="228"/>
      <c r="H28" s="228"/>
      <c r="I28" s="228"/>
      <c r="J28" s="228"/>
      <c r="K28" s="228">
        <v>1</v>
      </c>
      <c r="L28" s="229" t="s">
        <v>1492</v>
      </c>
      <c r="M28" s="321"/>
      <c r="N28" s="243"/>
    </row>
    <row r="29" spans="1:14" ht="409.5" x14ac:dyDescent="0.25">
      <c r="A29" s="667"/>
      <c r="B29" s="670"/>
      <c r="C29" s="587"/>
      <c r="D29" s="646"/>
      <c r="E29" s="288"/>
      <c r="F29" s="228">
        <v>1</v>
      </c>
      <c r="G29" s="228"/>
      <c r="H29" s="228"/>
      <c r="I29" s="228"/>
      <c r="J29" s="228"/>
      <c r="K29" s="228">
        <v>1</v>
      </c>
      <c r="L29" s="230" t="s">
        <v>1493</v>
      </c>
      <c r="M29" s="321"/>
      <c r="N29" s="243"/>
    </row>
    <row r="30" spans="1:14" ht="126" x14ac:dyDescent="0.25">
      <c r="A30" s="667"/>
      <c r="B30" s="670"/>
      <c r="C30" s="587"/>
      <c r="D30" s="646"/>
      <c r="E30" s="288"/>
      <c r="F30" s="251">
        <v>1</v>
      </c>
      <c r="G30" s="251"/>
      <c r="H30" s="251"/>
      <c r="I30" s="251"/>
      <c r="J30" s="251"/>
      <c r="K30" s="251">
        <v>1</v>
      </c>
      <c r="L30" s="227" t="s">
        <v>1515</v>
      </c>
      <c r="M30" s="321"/>
      <c r="N30" s="243"/>
    </row>
    <row r="31" spans="1:14" ht="94.5" x14ac:dyDescent="0.25">
      <c r="A31" s="667"/>
      <c r="B31" s="670"/>
      <c r="C31" s="587"/>
      <c r="D31" s="646"/>
      <c r="E31" s="288"/>
      <c r="F31" s="251">
        <v>1</v>
      </c>
      <c r="G31" s="251"/>
      <c r="H31" s="251"/>
      <c r="I31" s="251"/>
      <c r="J31" s="251"/>
      <c r="K31" s="251">
        <v>1</v>
      </c>
      <c r="L31" s="227" t="s">
        <v>1512</v>
      </c>
      <c r="M31" s="321"/>
      <c r="N31" s="243"/>
    </row>
    <row r="32" spans="1:14" ht="126" x14ac:dyDescent="0.25">
      <c r="A32" s="667"/>
      <c r="B32" s="670"/>
      <c r="C32" s="587"/>
      <c r="D32" s="646"/>
      <c r="E32" s="288"/>
      <c r="F32" s="251">
        <v>1</v>
      </c>
      <c r="G32" s="251"/>
      <c r="H32" s="251"/>
      <c r="I32" s="251"/>
      <c r="J32" s="251"/>
      <c r="K32" s="251">
        <v>1</v>
      </c>
      <c r="L32" s="227" t="s">
        <v>1513</v>
      </c>
      <c r="M32" s="321"/>
      <c r="N32" s="243"/>
    </row>
    <row r="33" spans="1:14" ht="108" customHeight="1" x14ac:dyDescent="0.25">
      <c r="A33" s="667"/>
      <c r="B33" s="670"/>
      <c r="C33" s="587"/>
      <c r="D33" s="646"/>
      <c r="E33" s="288"/>
      <c r="F33" s="251">
        <v>1</v>
      </c>
      <c r="G33" s="251"/>
      <c r="H33" s="251"/>
      <c r="I33" s="251"/>
      <c r="J33" s="251"/>
      <c r="K33" s="251">
        <v>1</v>
      </c>
      <c r="L33" s="227" t="s">
        <v>1516</v>
      </c>
      <c r="M33" s="321"/>
      <c r="N33" s="243"/>
    </row>
    <row r="34" spans="1:14" ht="105.75" customHeight="1" x14ac:dyDescent="0.25">
      <c r="A34" s="667"/>
      <c r="B34" s="671"/>
      <c r="C34" s="611"/>
      <c r="D34" s="647"/>
      <c r="E34" s="288"/>
      <c r="F34" s="251">
        <v>1</v>
      </c>
      <c r="G34" s="251"/>
      <c r="H34" s="251"/>
      <c r="I34" s="251"/>
      <c r="J34" s="251"/>
      <c r="K34" s="251">
        <v>1</v>
      </c>
      <c r="L34" s="227" t="s">
        <v>1517</v>
      </c>
      <c r="M34" s="321"/>
      <c r="N34" s="243"/>
    </row>
    <row r="35" spans="1:14" ht="15.75" customHeight="1" x14ac:dyDescent="0.25">
      <c r="A35" s="667"/>
      <c r="B35" s="500" t="s">
        <v>837</v>
      </c>
      <c r="C35" s="502"/>
      <c r="D35" s="244"/>
      <c r="E35" s="244"/>
      <c r="F35" s="292">
        <f>SUM(F20:F34)</f>
        <v>15</v>
      </c>
      <c r="G35" s="292">
        <f t="shared" ref="G35:J35" si="1">SUM(G20:G33)</f>
        <v>0</v>
      </c>
      <c r="H35" s="292">
        <f t="shared" si="1"/>
        <v>0</v>
      </c>
      <c r="I35" s="292">
        <f t="shared" si="1"/>
        <v>0</v>
      </c>
      <c r="J35" s="292">
        <f t="shared" si="1"/>
        <v>0</v>
      </c>
      <c r="K35" s="292">
        <f>SUM(K20:K34)</f>
        <v>15</v>
      </c>
      <c r="L35" s="230"/>
      <c r="M35" s="321"/>
      <c r="N35" s="243"/>
    </row>
    <row r="36" spans="1:14" ht="300.75" customHeight="1" x14ac:dyDescent="0.25">
      <c r="A36" s="667"/>
      <c r="B36" s="659" t="s">
        <v>838</v>
      </c>
      <c r="C36" s="560" t="s">
        <v>1469</v>
      </c>
      <c r="D36" s="603" t="s">
        <v>1484</v>
      </c>
      <c r="E36" s="288"/>
      <c r="F36" s="251">
        <v>1</v>
      </c>
      <c r="G36" s="251"/>
      <c r="H36" s="251"/>
      <c r="I36" s="251"/>
      <c r="J36" s="251"/>
      <c r="K36" s="251">
        <v>1</v>
      </c>
      <c r="L36" s="227" t="s">
        <v>1508</v>
      </c>
      <c r="M36" s="321"/>
      <c r="N36" s="243"/>
    </row>
    <row r="37" spans="1:14" ht="84" customHeight="1" x14ac:dyDescent="0.25">
      <c r="A37" s="667"/>
      <c r="B37" s="659"/>
      <c r="C37" s="560"/>
      <c r="D37" s="603"/>
      <c r="E37" s="288"/>
      <c r="F37" s="251">
        <v>1</v>
      </c>
      <c r="G37" s="251"/>
      <c r="H37" s="251"/>
      <c r="I37" s="251"/>
      <c r="J37" s="251"/>
      <c r="K37" s="251">
        <v>1</v>
      </c>
      <c r="L37" s="227" t="s">
        <v>1488</v>
      </c>
      <c r="M37" s="321"/>
      <c r="N37" s="243"/>
    </row>
    <row r="38" spans="1:14" ht="204.75" x14ac:dyDescent="0.25">
      <c r="A38" s="667"/>
      <c r="B38" s="659"/>
      <c r="C38" s="560"/>
      <c r="D38" s="603"/>
      <c r="E38" s="288"/>
      <c r="F38" s="251">
        <v>1</v>
      </c>
      <c r="G38" s="251"/>
      <c r="H38" s="251"/>
      <c r="I38" s="251"/>
      <c r="J38" s="251"/>
      <c r="K38" s="251">
        <v>1</v>
      </c>
      <c r="L38" s="322" t="s">
        <v>1510</v>
      </c>
      <c r="M38" s="321"/>
      <c r="N38" s="243"/>
    </row>
    <row r="39" spans="1:14" ht="183" customHeight="1" x14ac:dyDescent="0.25">
      <c r="A39" s="667"/>
      <c r="B39" s="659"/>
      <c r="C39" s="560"/>
      <c r="D39" s="603"/>
      <c r="E39" s="288"/>
      <c r="F39" s="251">
        <v>1</v>
      </c>
      <c r="G39" s="251"/>
      <c r="H39" s="251"/>
      <c r="I39" s="251"/>
      <c r="J39" s="251"/>
      <c r="K39" s="251">
        <v>1</v>
      </c>
      <c r="L39" s="227" t="s">
        <v>1511</v>
      </c>
      <c r="M39" s="321"/>
      <c r="N39" s="243"/>
    </row>
    <row r="40" spans="1:14" ht="68.25" customHeight="1" x14ac:dyDescent="0.25">
      <c r="A40" s="667"/>
      <c r="B40" s="659"/>
      <c r="C40" s="560"/>
      <c r="D40" s="603"/>
      <c r="E40" s="288"/>
      <c r="F40" s="251">
        <v>1</v>
      </c>
      <c r="G40" s="251"/>
      <c r="H40" s="251"/>
      <c r="I40" s="251"/>
      <c r="J40" s="251"/>
      <c r="K40" s="228">
        <v>1</v>
      </c>
      <c r="L40" s="229" t="s">
        <v>1489</v>
      </c>
      <c r="M40" s="321"/>
      <c r="N40" s="243"/>
    </row>
    <row r="41" spans="1:14" ht="110.25" customHeight="1" x14ac:dyDescent="0.25">
      <c r="A41" s="667"/>
      <c r="B41" s="659"/>
      <c r="C41" s="560"/>
      <c r="D41" s="603"/>
      <c r="E41" s="288"/>
      <c r="F41" s="251">
        <v>1</v>
      </c>
      <c r="G41" s="251"/>
      <c r="H41" s="251"/>
      <c r="I41" s="251"/>
      <c r="J41" s="251"/>
      <c r="K41" s="251">
        <v>1</v>
      </c>
      <c r="L41" s="227" t="s">
        <v>1512</v>
      </c>
      <c r="M41" s="321"/>
      <c r="N41" s="243"/>
    </row>
    <row r="42" spans="1:14" ht="15.75" customHeight="1" x14ac:dyDescent="0.25">
      <c r="A42" s="668"/>
      <c r="B42" s="500" t="s">
        <v>839</v>
      </c>
      <c r="C42" s="502"/>
      <c r="D42" s="244"/>
      <c r="E42" s="244"/>
      <c r="F42" s="231">
        <f t="shared" ref="F42:K42" si="2">SUM(F36:F41)</f>
        <v>6</v>
      </c>
      <c r="G42" s="231">
        <f t="shared" si="2"/>
        <v>0</v>
      </c>
      <c r="H42" s="231">
        <f t="shared" si="2"/>
        <v>0</v>
      </c>
      <c r="I42" s="231">
        <f t="shared" si="2"/>
        <v>0</v>
      </c>
      <c r="J42" s="231">
        <f t="shared" si="2"/>
        <v>0</v>
      </c>
      <c r="K42" s="231">
        <f t="shared" si="2"/>
        <v>6</v>
      </c>
      <c r="L42" s="232"/>
      <c r="M42" s="321"/>
      <c r="N42" s="243"/>
    </row>
    <row r="43" spans="1:14" ht="23.25" customHeight="1" x14ac:dyDescent="0.25">
      <c r="A43" s="663" t="s">
        <v>1485</v>
      </c>
      <c r="B43" s="664"/>
      <c r="C43" s="664"/>
      <c r="D43" s="665"/>
      <c r="E43" s="244"/>
      <c r="F43" s="304">
        <f>F42+F35+F19</f>
        <v>29</v>
      </c>
      <c r="G43" s="304">
        <f t="shared" ref="G43:K43" si="3">G42+G35+G19</f>
        <v>0</v>
      </c>
      <c r="H43" s="304">
        <f t="shared" si="3"/>
        <v>0</v>
      </c>
      <c r="I43" s="304">
        <f t="shared" si="3"/>
        <v>0</v>
      </c>
      <c r="J43" s="304">
        <f t="shared" si="3"/>
        <v>0</v>
      </c>
      <c r="K43" s="304">
        <f t="shared" si="3"/>
        <v>29</v>
      </c>
      <c r="L43" s="323"/>
      <c r="M43" s="323"/>
      <c r="N43" s="195"/>
    </row>
    <row r="44" spans="1:14" s="173" customFormat="1" ht="21.75" customHeight="1" x14ac:dyDescent="0.25">
      <c r="A44" s="653" t="s">
        <v>1279</v>
      </c>
      <c r="B44" s="654"/>
      <c r="C44" s="654"/>
      <c r="D44" s="654"/>
      <c r="E44" s="654"/>
      <c r="F44" s="654"/>
      <c r="G44" s="654"/>
      <c r="H44" s="654"/>
      <c r="I44" s="654"/>
      <c r="J44" s="654"/>
      <c r="K44" s="654"/>
      <c r="L44" s="654"/>
      <c r="M44" s="654"/>
      <c r="N44" s="655"/>
    </row>
    <row r="45" spans="1:14" ht="150" customHeight="1" x14ac:dyDescent="0.25">
      <c r="A45" s="494">
        <v>2</v>
      </c>
      <c r="B45" s="659">
        <v>2021</v>
      </c>
      <c r="C45" s="560" t="s">
        <v>1152</v>
      </c>
      <c r="D45" s="603" t="s">
        <v>1153</v>
      </c>
      <c r="E45" s="198"/>
      <c r="F45" s="251">
        <v>1</v>
      </c>
      <c r="G45" s="251"/>
      <c r="H45" s="251"/>
      <c r="I45" s="251">
        <v>1</v>
      </c>
      <c r="J45" s="251"/>
      <c r="K45" s="251"/>
      <c r="L45" s="217" t="s">
        <v>1280</v>
      </c>
      <c r="M45" s="252"/>
      <c r="N45" s="243"/>
    </row>
    <row r="46" spans="1:14" ht="297.75" customHeight="1" x14ac:dyDescent="0.25">
      <c r="A46" s="494"/>
      <c r="B46" s="659"/>
      <c r="C46" s="560"/>
      <c r="D46" s="603"/>
      <c r="E46" s="198"/>
      <c r="F46" s="251">
        <v>1</v>
      </c>
      <c r="G46" s="251">
        <v>1</v>
      </c>
      <c r="H46" s="251"/>
      <c r="I46" s="251"/>
      <c r="J46" s="251"/>
      <c r="K46" s="251"/>
      <c r="L46" s="217" t="s">
        <v>1281</v>
      </c>
      <c r="M46" s="252" t="s">
        <v>1282</v>
      </c>
      <c r="N46" s="243"/>
    </row>
    <row r="47" spans="1:14" ht="237.75" customHeight="1" x14ac:dyDescent="0.25">
      <c r="A47" s="494"/>
      <c r="B47" s="659"/>
      <c r="C47" s="560"/>
      <c r="D47" s="603"/>
      <c r="E47" s="198"/>
      <c r="F47" s="251">
        <v>1</v>
      </c>
      <c r="G47" s="251">
        <v>1</v>
      </c>
      <c r="H47" s="251"/>
      <c r="I47" s="251"/>
      <c r="J47" s="251"/>
      <c r="K47" s="251"/>
      <c r="L47" s="217" t="s">
        <v>1283</v>
      </c>
      <c r="M47" s="252" t="s">
        <v>1282</v>
      </c>
      <c r="N47" s="243"/>
    </row>
    <row r="48" spans="1:14" ht="198.75" customHeight="1" x14ac:dyDescent="0.25">
      <c r="A48" s="494"/>
      <c r="B48" s="659"/>
      <c r="C48" s="560"/>
      <c r="D48" s="603"/>
      <c r="E48" s="198" t="s">
        <v>1455</v>
      </c>
      <c r="F48" s="251">
        <v>1</v>
      </c>
      <c r="G48" s="251">
        <v>1</v>
      </c>
      <c r="H48" s="251"/>
      <c r="I48" s="251"/>
      <c r="J48" s="251"/>
      <c r="K48" s="251"/>
      <c r="L48" s="217" t="s">
        <v>1284</v>
      </c>
      <c r="M48" s="252"/>
      <c r="N48" s="243"/>
    </row>
    <row r="49" spans="1:14" ht="106.5" customHeight="1" x14ac:dyDescent="0.25">
      <c r="A49" s="494"/>
      <c r="B49" s="659"/>
      <c r="C49" s="560"/>
      <c r="D49" s="603"/>
      <c r="E49" s="198" t="s">
        <v>1455</v>
      </c>
      <c r="F49" s="251">
        <v>1</v>
      </c>
      <c r="G49" s="251">
        <v>1</v>
      </c>
      <c r="H49" s="251"/>
      <c r="I49" s="251"/>
      <c r="J49" s="251"/>
      <c r="K49" s="251"/>
      <c r="L49" s="217" t="s">
        <v>1285</v>
      </c>
      <c r="M49" s="252"/>
      <c r="N49" s="243"/>
    </row>
    <row r="50" spans="1:14" ht="123.75" customHeight="1" x14ac:dyDescent="0.25">
      <c r="A50" s="494"/>
      <c r="B50" s="659"/>
      <c r="C50" s="560"/>
      <c r="D50" s="603"/>
      <c r="E50" s="198" t="s">
        <v>1455</v>
      </c>
      <c r="F50" s="251">
        <v>1</v>
      </c>
      <c r="G50" s="251">
        <v>1</v>
      </c>
      <c r="H50" s="251"/>
      <c r="I50" s="251"/>
      <c r="J50" s="251"/>
      <c r="K50" s="251"/>
      <c r="L50" s="217" t="s">
        <v>1286</v>
      </c>
      <c r="M50" s="252"/>
      <c r="N50" s="243"/>
    </row>
    <row r="51" spans="1:14" ht="170.25" customHeight="1" x14ac:dyDescent="0.25">
      <c r="A51" s="494"/>
      <c r="B51" s="659"/>
      <c r="C51" s="560"/>
      <c r="D51" s="603"/>
      <c r="E51" s="198" t="s">
        <v>1455</v>
      </c>
      <c r="F51" s="251">
        <v>1</v>
      </c>
      <c r="G51" s="251">
        <v>1</v>
      </c>
      <c r="H51" s="251"/>
      <c r="I51" s="251"/>
      <c r="J51" s="251"/>
      <c r="K51" s="251"/>
      <c r="L51" s="217" t="s">
        <v>1287</v>
      </c>
      <c r="M51" s="252"/>
      <c r="N51" s="243"/>
    </row>
    <row r="52" spans="1:14" ht="276" customHeight="1" x14ac:dyDescent="0.25">
      <c r="A52" s="494"/>
      <c r="B52" s="659"/>
      <c r="C52" s="560"/>
      <c r="D52" s="603"/>
      <c r="E52" s="198" t="s">
        <v>1455</v>
      </c>
      <c r="F52" s="251">
        <v>1</v>
      </c>
      <c r="G52" s="251">
        <v>1</v>
      </c>
      <c r="H52" s="251"/>
      <c r="I52" s="251"/>
      <c r="J52" s="251"/>
      <c r="K52" s="251"/>
      <c r="L52" s="217" t="s">
        <v>1288</v>
      </c>
      <c r="M52" s="252"/>
      <c r="N52" s="243" t="s">
        <v>1289</v>
      </c>
    </row>
    <row r="53" spans="1:14" ht="142.5" customHeight="1" x14ac:dyDescent="0.25">
      <c r="A53" s="494"/>
      <c r="B53" s="659"/>
      <c r="C53" s="560"/>
      <c r="D53" s="603"/>
      <c r="E53" s="198"/>
      <c r="F53" s="251">
        <v>1</v>
      </c>
      <c r="G53" s="251"/>
      <c r="H53" s="251"/>
      <c r="I53" s="251">
        <v>1</v>
      </c>
      <c r="J53" s="251"/>
      <c r="K53" s="251"/>
      <c r="L53" s="217" t="s">
        <v>1290</v>
      </c>
      <c r="M53" s="252"/>
      <c r="N53" s="243"/>
    </row>
    <row r="54" spans="1:14" ht="120" customHeight="1" x14ac:dyDescent="0.25">
      <c r="A54" s="494"/>
      <c r="B54" s="659"/>
      <c r="C54" s="560"/>
      <c r="D54" s="603"/>
      <c r="E54" s="198"/>
      <c r="F54" s="251">
        <v>1</v>
      </c>
      <c r="G54" s="251"/>
      <c r="H54" s="251"/>
      <c r="I54" s="251">
        <v>1</v>
      </c>
      <c r="J54" s="251"/>
      <c r="K54" s="251"/>
      <c r="L54" s="217" t="s">
        <v>1291</v>
      </c>
      <c r="M54" s="252"/>
      <c r="N54" s="243"/>
    </row>
    <row r="55" spans="1:14" ht="168.75" customHeight="1" x14ac:dyDescent="0.25">
      <c r="A55" s="494"/>
      <c r="B55" s="659"/>
      <c r="C55" s="560"/>
      <c r="D55" s="603"/>
      <c r="E55" s="198"/>
      <c r="F55" s="251">
        <v>1</v>
      </c>
      <c r="G55" s="251"/>
      <c r="H55" s="251"/>
      <c r="I55" s="251">
        <v>1</v>
      </c>
      <c r="J55" s="251"/>
      <c r="K55" s="251"/>
      <c r="L55" s="217" t="s">
        <v>1292</v>
      </c>
      <c r="M55" s="252"/>
      <c r="N55" s="243"/>
    </row>
    <row r="56" spans="1:14" ht="165.75" customHeight="1" x14ac:dyDescent="0.25">
      <c r="A56" s="494"/>
      <c r="B56" s="659"/>
      <c r="C56" s="560"/>
      <c r="D56" s="603"/>
      <c r="E56" s="198"/>
      <c r="F56" s="251">
        <v>1</v>
      </c>
      <c r="G56" s="251"/>
      <c r="H56" s="251"/>
      <c r="I56" s="251">
        <v>1</v>
      </c>
      <c r="J56" s="251"/>
      <c r="K56" s="251"/>
      <c r="L56" s="217" t="s">
        <v>1293</v>
      </c>
      <c r="M56" s="252"/>
      <c r="N56" s="243"/>
    </row>
    <row r="57" spans="1:14" ht="144.75" customHeight="1" x14ac:dyDescent="0.25">
      <c r="A57" s="494"/>
      <c r="B57" s="659"/>
      <c r="C57" s="560"/>
      <c r="D57" s="603"/>
      <c r="E57" s="198"/>
      <c r="F57" s="251">
        <v>1</v>
      </c>
      <c r="G57" s="251"/>
      <c r="H57" s="251"/>
      <c r="I57" s="251">
        <v>1</v>
      </c>
      <c r="J57" s="251"/>
      <c r="K57" s="251"/>
      <c r="L57" s="217" t="s">
        <v>1294</v>
      </c>
      <c r="M57" s="252"/>
      <c r="N57" s="243"/>
    </row>
    <row r="58" spans="1:14" x14ac:dyDescent="0.25">
      <c r="A58" s="494"/>
      <c r="B58" s="494" t="s">
        <v>1155</v>
      </c>
      <c r="C58" s="494"/>
      <c r="D58" s="494"/>
      <c r="E58" s="243"/>
      <c r="F58" s="251">
        <f>SUM(F45:F57)</f>
        <v>13</v>
      </c>
      <c r="G58" s="251">
        <f t="shared" ref="G58:K58" si="4">SUM(G45:G57)</f>
        <v>7</v>
      </c>
      <c r="H58" s="251">
        <f t="shared" si="4"/>
        <v>0</v>
      </c>
      <c r="I58" s="251">
        <f t="shared" si="4"/>
        <v>6</v>
      </c>
      <c r="J58" s="251">
        <f t="shared" si="4"/>
        <v>0</v>
      </c>
      <c r="K58" s="251">
        <f t="shared" si="4"/>
        <v>0</v>
      </c>
      <c r="L58" s="217"/>
      <c r="M58" s="252"/>
      <c r="N58" s="243"/>
    </row>
    <row r="59" spans="1:14" ht="250.5" customHeight="1" x14ac:dyDescent="0.25">
      <c r="A59" s="494"/>
      <c r="B59" s="659">
        <v>2022</v>
      </c>
      <c r="C59" s="560" t="s">
        <v>1152</v>
      </c>
      <c r="D59" s="603" t="s">
        <v>1153</v>
      </c>
      <c r="E59" s="198"/>
      <c r="F59" s="251">
        <v>1</v>
      </c>
      <c r="G59" s="251"/>
      <c r="H59" s="251"/>
      <c r="I59" s="251">
        <v>1</v>
      </c>
      <c r="J59" s="251"/>
      <c r="K59" s="251"/>
      <c r="L59" s="217" t="s">
        <v>1295</v>
      </c>
      <c r="M59" s="252"/>
      <c r="N59" s="243"/>
    </row>
    <row r="60" spans="1:14" ht="295.5" customHeight="1" x14ac:dyDescent="0.25">
      <c r="A60" s="494"/>
      <c r="B60" s="659"/>
      <c r="C60" s="560"/>
      <c r="D60" s="603"/>
      <c r="E60" s="198"/>
      <c r="F60" s="251">
        <v>1</v>
      </c>
      <c r="G60" s="251">
        <v>1</v>
      </c>
      <c r="H60" s="251"/>
      <c r="I60" s="251"/>
      <c r="J60" s="251"/>
      <c r="K60" s="251"/>
      <c r="L60" s="217" t="s">
        <v>1281</v>
      </c>
      <c r="M60" s="252" t="s">
        <v>1282</v>
      </c>
      <c r="N60" s="243"/>
    </row>
    <row r="61" spans="1:14" ht="240.75" customHeight="1" x14ac:dyDescent="0.25">
      <c r="A61" s="494"/>
      <c r="B61" s="659"/>
      <c r="C61" s="560"/>
      <c r="D61" s="603"/>
      <c r="E61" s="198"/>
      <c r="F61" s="251">
        <v>1</v>
      </c>
      <c r="G61" s="251">
        <v>1</v>
      </c>
      <c r="H61" s="251"/>
      <c r="I61" s="251"/>
      <c r="J61" s="251"/>
      <c r="K61" s="251"/>
      <c r="L61" s="217" t="s">
        <v>1296</v>
      </c>
      <c r="M61" s="252" t="s">
        <v>1282</v>
      </c>
      <c r="N61" s="243"/>
    </row>
    <row r="62" spans="1:14" ht="409.5" customHeight="1" x14ac:dyDescent="0.25">
      <c r="A62" s="494"/>
      <c r="B62" s="659"/>
      <c r="C62" s="560"/>
      <c r="D62" s="603"/>
      <c r="E62" s="198" t="s">
        <v>1455</v>
      </c>
      <c r="F62" s="251">
        <v>1</v>
      </c>
      <c r="G62" s="251">
        <v>1</v>
      </c>
      <c r="H62" s="251"/>
      <c r="I62" s="251"/>
      <c r="J62" s="251"/>
      <c r="K62" s="251"/>
      <c r="L62" s="217" t="s">
        <v>1297</v>
      </c>
      <c r="M62" s="252"/>
      <c r="N62" s="243"/>
    </row>
    <row r="63" spans="1:14" ht="118.5" customHeight="1" x14ac:dyDescent="0.25">
      <c r="A63" s="494"/>
      <c r="B63" s="659"/>
      <c r="C63" s="560"/>
      <c r="D63" s="603"/>
      <c r="E63" s="198" t="s">
        <v>1455</v>
      </c>
      <c r="F63" s="251">
        <v>1</v>
      </c>
      <c r="G63" s="251">
        <v>1</v>
      </c>
      <c r="H63" s="251"/>
      <c r="I63" s="251"/>
      <c r="J63" s="251"/>
      <c r="K63" s="251"/>
      <c r="L63" s="217" t="s">
        <v>1285</v>
      </c>
      <c r="M63" s="252"/>
      <c r="N63" s="243"/>
    </row>
    <row r="64" spans="1:14" ht="138.75" customHeight="1" x14ac:dyDescent="0.25">
      <c r="A64" s="494"/>
      <c r="B64" s="659"/>
      <c r="C64" s="560"/>
      <c r="D64" s="603"/>
      <c r="E64" s="198" t="s">
        <v>1455</v>
      </c>
      <c r="F64" s="251">
        <v>1</v>
      </c>
      <c r="G64" s="251">
        <v>1</v>
      </c>
      <c r="H64" s="251"/>
      <c r="I64" s="251"/>
      <c r="J64" s="251"/>
      <c r="K64" s="251"/>
      <c r="L64" s="217" t="s">
        <v>1298</v>
      </c>
      <c r="M64" s="252"/>
      <c r="N64" s="243"/>
    </row>
    <row r="65" spans="1:14" ht="94.5" x14ac:dyDescent="0.25">
      <c r="A65" s="494"/>
      <c r="B65" s="659"/>
      <c r="C65" s="560"/>
      <c r="D65" s="603"/>
      <c r="E65" s="198" t="s">
        <v>1455</v>
      </c>
      <c r="F65" s="251">
        <v>1</v>
      </c>
      <c r="G65" s="251">
        <v>1</v>
      </c>
      <c r="H65" s="251"/>
      <c r="I65" s="251"/>
      <c r="J65" s="251"/>
      <c r="K65" s="251"/>
      <c r="L65" s="217" t="s">
        <v>1299</v>
      </c>
      <c r="M65" s="252"/>
      <c r="N65" s="243"/>
    </row>
    <row r="66" spans="1:14" ht="189" x14ac:dyDescent="0.25">
      <c r="A66" s="494"/>
      <c r="B66" s="659"/>
      <c r="C66" s="560"/>
      <c r="D66" s="603"/>
      <c r="E66" s="198" t="s">
        <v>1455</v>
      </c>
      <c r="F66" s="251">
        <v>1</v>
      </c>
      <c r="G66" s="251">
        <v>1</v>
      </c>
      <c r="H66" s="251"/>
      <c r="I66" s="251"/>
      <c r="J66" s="251"/>
      <c r="K66" s="251"/>
      <c r="L66" s="217" t="s">
        <v>1300</v>
      </c>
      <c r="M66" s="252"/>
      <c r="N66" s="243" t="s">
        <v>1289</v>
      </c>
    </row>
    <row r="67" spans="1:14" ht="78.75" x14ac:dyDescent="0.25">
      <c r="A67" s="494"/>
      <c r="B67" s="659"/>
      <c r="C67" s="560"/>
      <c r="D67" s="603"/>
      <c r="E67" s="198"/>
      <c r="F67" s="251">
        <v>1</v>
      </c>
      <c r="G67" s="251"/>
      <c r="H67" s="251"/>
      <c r="I67" s="251">
        <v>1</v>
      </c>
      <c r="J67" s="251"/>
      <c r="K67" s="251"/>
      <c r="L67" s="217" t="s">
        <v>1301</v>
      </c>
      <c r="M67" s="252"/>
      <c r="N67" s="243"/>
    </row>
    <row r="68" spans="1:14" ht="110.25" x14ac:dyDescent="0.25">
      <c r="A68" s="494"/>
      <c r="B68" s="659"/>
      <c r="C68" s="560"/>
      <c r="D68" s="603"/>
      <c r="E68" s="198"/>
      <c r="F68" s="251">
        <v>1</v>
      </c>
      <c r="G68" s="251"/>
      <c r="H68" s="251"/>
      <c r="I68" s="251"/>
      <c r="J68" s="251">
        <v>1</v>
      </c>
      <c r="K68" s="251"/>
      <c r="L68" s="217" t="s">
        <v>1302</v>
      </c>
      <c r="M68" s="252" t="s">
        <v>1303</v>
      </c>
      <c r="N68" s="243" t="s">
        <v>1304</v>
      </c>
    </row>
    <row r="69" spans="1:14" ht="189" x14ac:dyDescent="0.25">
      <c r="A69" s="494"/>
      <c r="B69" s="659"/>
      <c r="C69" s="560"/>
      <c r="D69" s="603"/>
      <c r="E69" s="198"/>
      <c r="F69" s="251">
        <v>1</v>
      </c>
      <c r="G69" s="251"/>
      <c r="H69" s="251"/>
      <c r="I69" s="251">
        <v>1</v>
      </c>
      <c r="J69" s="251"/>
      <c r="K69" s="251"/>
      <c r="L69" s="217" t="s">
        <v>1305</v>
      </c>
      <c r="M69" s="252"/>
      <c r="N69" s="243"/>
    </row>
    <row r="70" spans="1:14" ht="110.25" x14ac:dyDescent="0.25">
      <c r="A70" s="494"/>
      <c r="B70" s="659"/>
      <c r="C70" s="560"/>
      <c r="D70" s="603"/>
      <c r="E70" s="198"/>
      <c r="F70" s="251">
        <v>1</v>
      </c>
      <c r="G70" s="251"/>
      <c r="H70" s="251"/>
      <c r="I70" s="251"/>
      <c r="J70" s="251">
        <v>1</v>
      </c>
      <c r="K70" s="251"/>
      <c r="L70" s="217" t="s">
        <v>1306</v>
      </c>
      <c r="M70" s="252" t="s">
        <v>1303</v>
      </c>
      <c r="N70" s="243" t="s">
        <v>1304</v>
      </c>
    </row>
    <row r="71" spans="1:14" ht="94.5" x14ac:dyDescent="0.25">
      <c r="A71" s="494"/>
      <c r="B71" s="659"/>
      <c r="C71" s="560"/>
      <c r="D71" s="603"/>
      <c r="E71" s="198"/>
      <c r="F71" s="251">
        <v>1</v>
      </c>
      <c r="G71" s="251"/>
      <c r="H71" s="251"/>
      <c r="I71" s="251">
        <v>1</v>
      </c>
      <c r="J71" s="251"/>
      <c r="K71" s="251"/>
      <c r="L71" s="217" t="s">
        <v>1307</v>
      </c>
      <c r="M71" s="252"/>
      <c r="N71" s="243"/>
    </row>
    <row r="72" spans="1:14" ht="94.5" x14ac:dyDescent="0.25">
      <c r="A72" s="494"/>
      <c r="B72" s="659"/>
      <c r="C72" s="560"/>
      <c r="D72" s="603"/>
      <c r="E72" s="198"/>
      <c r="F72" s="251">
        <v>1</v>
      </c>
      <c r="G72" s="251"/>
      <c r="H72" s="251"/>
      <c r="I72" s="251">
        <v>1</v>
      </c>
      <c r="J72" s="251"/>
      <c r="K72" s="251"/>
      <c r="L72" s="217" t="s">
        <v>1308</v>
      </c>
      <c r="M72" s="252"/>
      <c r="N72" s="251" t="s">
        <v>1309</v>
      </c>
    </row>
    <row r="73" spans="1:14" ht="267.75" x14ac:dyDescent="0.25">
      <c r="A73" s="494"/>
      <c r="B73" s="659"/>
      <c r="C73" s="560"/>
      <c r="D73" s="603"/>
      <c r="E73" s="198"/>
      <c r="F73" s="251">
        <v>1</v>
      </c>
      <c r="G73" s="251"/>
      <c r="H73" s="251"/>
      <c r="I73" s="251">
        <v>1</v>
      </c>
      <c r="J73" s="251"/>
      <c r="K73" s="251"/>
      <c r="L73" s="217" t="s">
        <v>1310</v>
      </c>
      <c r="M73" s="252"/>
      <c r="N73" s="251" t="s">
        <v>1309</v>
      </c>
    </row>
    <row r="74" spans="1:14" ht="189" x14ac:dyDescent="0.25">
      <c r="A74" s="494"/>
      <c r="B74" s="659"/>
      <c r="C74" s="560"/>
      <c r="D74" s="603"/>
      <c r="E74" s="198"/>
      <c r="F74" s="383" t="s">
        <v>1311</v>
      </c>
      <c r="G74" s="251"/>
      <c r="H74" s="251"/>
      <c r="I74" s="198" t="s">
        <v>1311</v>
      </c>
      <c r="J74" s="251"/>
      <c r="K74" s="251"/>
      <c r="L74" s="217" t="s">
        <v>1312</v>
      </c>
      <c r="M74" s="252"/>
      <c r="N74" s="251" t="s">
        <v>1309</v>
      </c>
    </row>
    <row r="75" spans="1:14" ht="173.25" x14ac:dyDescent="0.25">
      <c r="A75" s="494"/>
      <c r="B75" s="659"/>
      <c r="C75" s="560"/>
      <c r="D75" s="603"/>
      <c r="E75" s="198"/>
      <c r="F75" s="212">
        <v>1</v>
      </c>
      <c r="G75" s="212"/>
      <c r="H75" s="212"/>
      <c r="I75" s="212">
        <v>1</v>
      </c>
      <c r="J75" s="212"/>
      <c r="K75" s="212"/>
      <c r="L75" s="213" t="s">
        <v>1313</v>
      </c>
      <c r="M75" s="252"/>
      <c r="N75" s="243"/>
    </row>
    <row r="76" spans="1:14" ht="173.25" x14ac:dyDescent="0.25">
      <c r="A76" s="494"/>
      <c r="B76" s="659"/>
      <c r="C76" s="560"/>
      <c r="D76" s="603"/>
      <c r="E76" s="198"/>
      <c r="F76" s="251">
        <v>1</v>
      </c>
      <c r="G76" s="251"/>
      <c r="H76" s="251"/>
      <c r="I76" s="251">
        <v>1</v>
      </c>
      <c r="J76" s="251"/>
      <c r="K76" s="251"/>
      <c r="L76" s="217" t="s">
        <v>1314</v>
      </c>
      <c r="M76" s="252"/>
      <c r="N76" s="243"/>
    </row>
    <row r="77" spans="1:14" x14ac:dyDescent="0.25">
      <c r="A77" s="494"/>
      <c r="B77" s="494" t="s">
        <v>1162</v>
      </c>
      <c r="C77" s="494"/>
      <c r="D77" s="494"/>
      <c r="E77" s="243"/>
      <c r="F77" s="212">
        <f>SUM(F59:F76)</f>
        <v>17</v>
      </c>
      <c r="G77" s="212">
        <f t="shared" ref="G77:K77" si="5">SUM(G59:G76)</f>
        <v>7</v>
      </c>
      <c r="H77" s="212">
        <f t="shared" si="5"/>
        <v>0</v>
      </c>
      <c r="I77" s="212">
        <f t="shared" si="5"/>
        <v>8</v>
      </c>
      <c r="J77" s="212">
        <f t="shared" si="5"/>
        <v>2</v>
      </c>
      <c r="K77" s="212">
        <f t="shared" si="5"/>
        <v>0</v>
      </c>
      <c r="L77" s="213"/>
      <c r="M77" s="252"/>
      <c r="N77" s="251"/>
    </row>
    <row r="78" spans="1:14" ht="267.75" x14ac:dyDescent="0.25">
      <c r="A78" s="494"/>
      <c r="B78" s="659">
        <v>2023</v>
      </c>
      <c r="C78" s="566" t="s">
        <v>1152</v>
      </c>
      <c r="D78" s="603" t="s">
        <v>1153</v>
      </c>
      <c r="E78" s="198"/>
      <c r="F78" s="251">
        <v>1</v>
      </c>
      <c r="G78" s="251">
        <v>1</v>
      </c>
      <c r="H78" s="251"/>
      <c r="I78" s="251"/>
      <c r="J78" s="251"/>
      <c r="K78" s="251"/>
      <c r="L78" s="217" t="s">
        <v>1315</v>
      </c>
      <c r="M78" s="252" t="s">
        <v>1282</v>
      </c>
      <c r="N78" s="251"/>
    </row>
    <row r="79" spans="1:14" ht="220.5" x14ac:dyDescent="0.25">
      <c r="A79" s="494"/>
      <c r="B79" s="659"/>
      <c r="C79" s="566"/>
      <c r="D79" s="603"/>
      <c r="E79" s="198"/>
      <c r="F79" s="251">
        <v>1</v>
      </c>
      <c r="G79" s="251">
        <v>1</v>
      </c>
      <c r="H79" s="251"/>
      <c r="I79" s="251"/>
      <c r="J79" s="251"/>
      <c r="K79" s="251"/>
      <c r="L79" s="217" t="s">
        <v>1296</v>
      </c>
      <c r="M79" s="252" t="s">
        <v>1282</v>
      </c>
      <c r="N79" s="251"/>
    </row>
    <row r="80" spans="1:14" ht="354" customHeight="1" x14ac:dyDescent="0.25">
      <c r="A80" s="494"/>
      <c r="B80" s="659"/>
      <c r="C80" s="566"/>
      <c r="D80" s="603"/>
      <c r="E80" s="198" t="s">
        <v>1455</v>
      </c>
      <c r="F80" s="251">
        <v>1</v>
      </c>
      <c r="G80" s="251">
        <v>1</v>
      </c>
      <c r="H80" s="251"/>
      <c r="I80" s="251"/>
      <c r="J80" s="251"/>
      <c r="K80" s="251"/>
      <c r="L80" s="217" t="s">
        <v>1316</v>
      </c>
      <c r="M80" s="252"/>
      <c r="N80" s="251"/>
    </row>
    <row r="81" spans="1:14" ht="78.75" x14ac:dyDescent="0.25">
      <c r="A81" s="494"/>
      <c r="B81" s="659"/>
      <c r="C81" s="566"/>
      <c r="D81" s="603"/>
      <c r="E81" s="198" t="s">
        <v>1455</v>
      </c>
      <c r="F81" s="251">
        <v>1</v>
      </c>
      <c r="G81" s="251">
        <v>1</v>
      </c>
      <c r="H81" s="251"/>
      <c r="I81" s="251"/>
      <c r="J81" s="251"/>
      <c r="K81" s="251"/>
      <c r="L81" s="217" t="s">
        <v>1317</v>
      </c>
      <c r="M81" s="252"/>
      <c r="N81" s="251"/>
    </row>
    <row r="82" spans="1:14" ht="110.25" x14ac:dyDescent="0.25">
      <c r="A82" s="494"/>
      <c r="B82" s="659"/>
      <c r="C82" s="566"/>
      <c r="D82" s="603"/>
      <c r="E82" s="198" t="s">
        <v>1455</v>
      </c>
      <c r="F82" s="251">
        <v>1</v>
      </c>
      <c r="G82" s="251">
        <v>1</v>
      </c>
      <c r="H82" s="251"/>
      <c r="I82" s="251"/>
      <c r="J82" s="251"/>
      <c r="K82" s="251"/>
      <c r="L82" s="217" t="s">
        <v>1298</v>
      </c>
      <c r="M82" s="252"/>
      <c r="N82" s="251"/>
    </row>
    <row r="83" spans="1:14" ht="126" x14ac:dyDescent="0.25">
      <c r="A83" s="494"/>
      <c r="B83" s="659"/>
      <c r="C83" s="566"/>
      <c r="D83" s="603"/>
      <c r="E83" s="198"/>
      <c r="F83" s="212">
        <v>1</v>
      </c>
      <c r="G83" s="212"/>
      <c r="H83" s="212"/>
      <c r="I83" s="212"/>
      <c r="J83" s="212">
        <v>1</v>
      </c>
      <c r="K83" s="212"/>
      <c r="L83" s="213" t="s">
        <v>1318</v>
      </c>
      <c r="M83" s="252"/>
      <c r="N83" s="251"/>
    </row>
    <row r="84" spans="1:14" ht="110.25" x14ac:dyDescent="0.25">
      <c r="A84" s="494"/>
      <c r="B84" s="659"/>
      <c r="C84" s="566"/>
      <c r="D84" s="603"/>
      <c r="E84" s="198"/>
      <c r="F84" s="212">
        <v>1</v>
      </c>
      <c r="G84" s="212"/>
      <c r="H84" s="212"/>
      <c r="I84" s="212"/>
      <c r="J84" s="212">
        <v>1</v>
      </c>
      <c r="K84" s="212"/>
      <c r="L84" s="213" t="s">
        <v>1319</v>
      </c>
      <c r="M84" s="252" t="s">
        <v>1303</v>
      </c>
      <c r="N84" s="243" t="s">
        <v>1304</v>
      </c>
    </row>
    <row r="85" spans="1:14" ht="173.25" x14ac:dyDescent="0.25">
      <c r="A85" s="494"/>
      <c r="B85" s="659"/>
      <c r="C85" s="566"/>
      <c r="D85" s="603"/>
      <c r="E85" s="198"/>
      <c r="F85" s="212">
        <v>1</v>
      </c>
      <c r="G85" s="212"/>
      <c r="H85" s="212"/>
      <c r="I85" s="212">
        <v>1</v>
      </c>
      <c r="J85" s="212"/>
      <c r="K85" s="212"/>
      <c r="L85" s="213" t="s">
        <v>1320</v>
      </c>
      <c r="M85" s="252"/>
      <c r="N85" s="251"/>
    </row>
    <row r="86" spans="1:14" ht="110.25" x14ac:dyDescent="0.25">
      <c r="A86" s="494"/>
      <c r="B86" s="659"/>
      <c r="C86" s="566"/>
      <c r="D86" s="603"/>
      <c r="E86" s="198"/>
      <c r="F86" s="212">
        <v>1</v>
      </c>
      <c r="G86" s="212"/>
      <c r="H86" s="212"/>
      <c r="I86" s="212"/>
      <c r="J86" s="212"/>
      <c r="K86" s="212">
        <v>1</v>
      </c>
      <c r="L86" s="213" t="s">
        <v>1518</v>
      </c>
      <c r="M86" s="252"/>
      <c r="N86" s="251"/>
    </row>
    <row r="87" spans="1:14" ht="283.5" x14ac:dyDescent="0.25">
      <c r="A87" s="494"/>
      <c r="B87" s="659"/>
      <c r="C87" s="566"/>
      <c r="D87" s="603"/>
      <c r="E87" s="198"/>
      <c r="F87" s="212">
        <v>1</v>
      </c>
      <c r="G87" s="212"/>
      <c r="H87" s="212"/>
      <c r="I87" s="212">
        <v>1</v>
      </c>
      <c r="J87" s="212"/>
      <c r="K87" s="212"/>
      <c r="L87" s="213" t="s">
        <v>1321</v>
      </c>
      <c r="M87" s="252"/>
      <c r="N87" s="251"/>
    </row>
    <row r="88" spans="1:14" ht="126" x14ac:dyDescent="0.25">
      <c r="A88" s="494"/>
      <c r="B88" s="659"/>
      <c r="C88" s="566"/>
      <c r="D88" s="603"/>
      <c r="E88" s="198"/>
      <c r="F88" s="212">
        <v>1</v>
      </c>
      <c r="G88" s="212"/>
      <c r="H88" s="212"/>
      <c r="I88" s="212">
        <v>1</v>
      </c>
      <c r="J88" s="212"/>
      <c r="K88" s="212"/>
      <c r="L88" s="213" t="s">
        <v>1322</v>
      </c>
      <c r="M88" s="252"/>
      <c r="N88" s="251"/>
    </row>
    <row r="89" spans="1:14" ht="141.75" x14ac:dyDescent="0.25">
      <c r="A89" s="494"/>
      <c r="B89" s="659"/>
      <c r="C89" s="566"/>
      <c r="D89" s="603"/>
      <c r="E89" s="198"/>
      <c r="F89" s="212">
        <v>1</v>
      </c>
      <c r="G89" s="212"/>
      <c r="H89" s="212"/>
      <c r="I89" s="212"/>
      <c r="J89" s="212">
        <v>1</v>
      </c>
      <c r="K89" s="212"/>
      <c r="L89" s="213" t="s">
        <v>1323</v>
      </c>
      <c r="M89" s="252"/>
      <c r="N89" s="251"/>
    </row>
    <row r="90" spans="1:14" ht="126" x14ac:dyDescent="0.25">
      <c r="A90" s="494"/>
      <c r="B90" s="659"/>
      <c r="C90" s="566"/>
      <c r="D90" s="603"/>
      <c r="E90" s="198"/>
      <c r="F90" s="212">
        <v>1</v>
      </c>
      <c r="G90" s="212"/>
      <c r="H90" s="212"/>
      <c r="I90" s="212"/>
      <c r="J90" s="212">
        <v>1</v>
      </c>
      <c r="K90" s="212"/>
      <c r="L90" s="213" t="s">
        <v>1324</v>
      </c>
      <c r="M90" s="252" t="s">
        <v>1303</v>
      </c>
      <c r="N90" s="243" t="s">
        <v>1304</v>
      </c>
    </row>
    <row r="91" spans="1:14" ht="204.75" x14ac:dyDescent="0.25">
      <c r="A91" s="494"/>
      <c r="B91" s="659"/>
      <c r="C91" s="566"/>
      <c r="D91" s="603"/>
      <c r="E91" s="198"/>
      <c r="F91" s="212">
        <v>1</v>
      </c>
      <c r="G91" s="212"/>
      <c r="H91" s="212"/>
      <c r="I91" s="212"/>
      <c r="J91" s="212">
        <v>1</v>
      </c>
      <c r="K91" s="212"/>
      <c r="L91" s="213" t="s">
        <v>1325</v>
      </c>
      <c r="M91" s="252"/>
      <c r="N91" s="251"/>
    </row>
    <row r="92" spans="1:14" ht="110.25" x14ac:dyDescent="0.25">
      <c r="A92" s="494"/>
      <c r="B92" s="659"/>
      <c r="C92" s="566"/>
      <c r="D92" s="603"/>
      <c r="E92" s="198"/>
      <c r="F92" s="212">
        <v>1</v>
      </c>
      <c r="G92" s="212"/>
      <c r="H92" s="212"/>
      <c r="I92" s="212"/>
      <c r="J92" s="212"/>
      <c r="K92" s="212">
        <v>1</v>
      </c>
      <c r="L92" s="213" t="s">
        <v>1326</v>
      </c>
      <c r="M92" s="252"/>
      <c r="N92" s="251"/>
    </row>
    <row r="93" spans="1:14" ht="283.5" x14ac:dyDescent="0.25">
      <c r="A93" s="494"/>
      <c r="B93" s="659"/>
      <c r="C93" s="566"/>
      <c r="D93" s="603"/>
      <c r="E93" s="198"/>
      <c r="F93" s="212">
        <v>1</v>
      </c>
      <c r="G93" s="212"/>
      <c r="H93" s="212"/>
      <c r="I93" s="212">
        <v>1</v>
      </c>
      <c r="J93" s="212"/>
      <c r="K93" s="212"/>
      <c r="L93" s="213" t="s">
        <v>1327</v>
      </c>
      <c r="M93" s="252"/>
      <c r="N93" s="251"/>
    </row>
    <row r="94" spans="1:14" ht="94.5" x14ac:dyDescent="0.25">
      <c r="A94" s="494"/>
      <c r="B94" s="659"/>
      <c r="C94" s="566"/>
      <c r="D94" s="603"/>
      <c r="E94" s="198"/>
      <c r="F94" s="251">
        <v>1</v>
      </c>
      <c r="G94" s="251"/>
      <c r="H94" s="251"/>
      <c r="I94" s="251">
        <v>1</v>
      </c>
      <c r="J94" s="251"/>
      <c r="K94" s="251"/>
      <c r="L94" s="217" t="s">
        <v>1328</v>
      </c>
      <c r="M94" s="252"/>
      <c r="N94" s="251"/>
    </row>
    <row r="95" spans="1:14" ht="94.5" x14ac:dyDescent="0.25">
      <c r="A95" s="494"/>
      <c r="B95" s="659"/>
      <c r="C95" s="566"/>
      <c r="D95" s="603"/>
      <c r="E95" s="198"/>
      <c r="F95" s="251">
        <v>1</v>
      </c>
      <c r="G95" s="251"/>
      <c r="H95" s="251"/>
      <c r="I95" s="251">
        <v>1</v>
      </c>
      <c r="J95" s="251"/>
      <c r="K95" s="251"/>
      <c r="L95" s="217" t="s">
        <v>1329</v>
      </c>
      <c r="M95" s="252"/>
      <c r="N95" s="251" t="s">
        <v>1309</v>
      </c>
    </row>
    <row r="96" spans="1:14" ht="267.75" x14ac:dyDescent="0.25">
      <c r="A96" s="494"/>
      <c r="B96" s="659"/>
      <c r="C96" s="566"/>
      <c r="D96" s="603"/>
      <c r="E96" s="198"/>
      <c r="F96" s="251">
        <v>1</v>
      </c>
      <c r="G96" s="251"/>
      <c r="H96" s="251"/>
      <c r="I96" s="251">
        <v>1</v>
      </c>
      <c r="J96" s="251"/>
      <c r="K96" s="251"/>
      <c r="L96" s="217" t="s">
        <v>1330</v>
      </c>
      <c r="M96" s="252"/>
      <c r="N96" s="251" t="s">
        <v>1309</v>
      </c>
    </row>
    <row r="97" spans="1:14" ht="110.25" x14ac:dyDescent="0.25">
      <c r="A97" s="494"/>
      <c r="B97" s="659"/>
      <c r="C97" s="566"/>
      <c r="D97" s="603"/>
      <c r="E97" s="198"/>
      <c r="F97" s="212">
        <v>1</v>
      </c>
      <c r="G97" s="212"/>
      <c r="H97" s="212"/>
      <c r="I97" s="212">
        <v>1</v>
      </c>
      <c r="J97" s="212"/>
      <c r="K97" s="212"/>
      <c r="L97" s="213" t="s">
        <v>1331</v>
      </c>
      <c r="M97" s="252"/>
      <c r="N97" s="251" t="s">
        <v>1332</v>
      </c>
    </row>
    <row r="98" spans="1:14" ht="78.75" x14ac:dyDescent="0.25">
      <c r="A98" s="494"/>
      <c r="B98" s="659"/>
      <c r="C98" s="566"/>
      <c r="D98" s="603"/>
      <c r="E98" s="198"/>
      <c r="F98" s="212">
        <v>1</v>
      </c>
      <c r="G98" s="212"/>
      <c r="H98" s="212"/>
      <c r="I98" s="212"/>
      <c r="J98" s="212"/>
      <c r="K98" s="212">
        <v>1</v>
      </c>
      <c r="L98" s="213" t="s">
        <v>1333</v>
      </c>
      <c r="M98" s="252"/>
      <c r="N98" s="251"/>
    </row>
    <row r="99" spans="1:14" ht="189" x14ac:dyDescent="0.25">
      <c r="A99" s="494"/>
      <c r="B99" s="659"/>
      <c r="C99" s="566"/>
      <c r="D99" s="603"/>
      <c r="E99" s="198"/>
      <c r="F99" s="198" t="s">
        <v>1311</v>
      </c>
      <c r="G99" s="251"/>
      <c r="H99" s="251"/>
      <c r="I99" s="198" t="s">
        <v>1311</v>
      </c>
      <c r="J99" s="251"/>
      <c r="K99" s="251"/>
      <c r="L99" s="217" t="s">
        <v>1312</v>
      </c>
      <c r="M99" s="252"/>
      <c r="N99" s="251" t="s">
        <v>1309</v>
      </c>
    </row>
    <row r="100" spans="1:14" ht="126" x14ac:dyDescent="0.25">
      <c r="A100" s="494"/>
      <c r="B100" s="659"/>
      <c r="C100" s="566"/>
      <c r="D100" s="603"/>
      <c r="E100" s="198"/>
      <c r="F100" s="212">
        <v>1</v>
      </c>
      <c r="G100" s="212"/>
      <c r="H100" s="212"/>
      <c r="I100" s="212">
        <v>1</v>
      </c>
      <c r="J100" s="212"/>
      <c r="K100" s="212"/>
      <c r="L100" s="213" t="s">
        <v>1334</v>
      </c>
      <c r="M100" s="252"/>
      <c r="N100" s="251"/>
    </row>
    <row r="101" spans="1:14" ht="173.25" x14ac:dyDescent="0.25">
      <c r="A101" s="494"/>
      <c r="B101" s="659"/>
      <c r="C101" s="566"/>
      <c r="D101" s="603"/>
      <c r="E101" s="198"/>
      <c r="F101" s="212">
        <v>1</v>
      </c>
      <c r="G101" s="212"/>
      <c r="H101" s="212"/>
      <c r="I101" s="212">
        <v>1</v>
      </c>
      <c r="J101" s="212"/>
      <c r="K101" s="212"/>
      <c r="L101" s="213" t="s">
        <v>1335</v>
      </c>
      <c r="M101" s="252"/>
      <c r="N101" s="251"/>
    </row>
    <row r="102" spans="1:14" ht="267.75" x14ac:dyDescent="0.25">
      <c r="A102" s="494"/>
      <c r="B102" s="659"/>
      <c r="C102" s="566"/>
      <c r="D102" s="603"/>
      <c r="E102" s="198"/>
      <c r="F102" s="212">
        <v>1</v>
      </c>
      <c r="G102" s="212"/>
      <c r="H102" s="212"/>
      <c r="I102" s="212">
        <v>1</v>
      </c>
      <c r="J102" s="212"/>
      <c r="K102" s="212"/>
      <c r="L102" s="213" t="s">
        <v>1336</v>
      </c>
      <c r="M102" s="252"/>
      <c r="N102" s="251"/>
    </row>
    <row r="103" spans="1:14" x14ac:dyDescent="0.25">
      <c r="A103" s="494"/>
      <c r="B103" s="494" t="s">
        <v>1171</v>
      </c>
      <c r="C103" s="494"/>
      <c r="D103" s="494"/>
      <c r="E103" s="243"/>
      <c r="F103" s="212">
        <f>SUM(F78:F102)</f>
        <v>24</v>
      </c>
      <c r="G103" s="212">
        <f t="shared" ref="G103:K103" si="6">SUM(G78:G102)</f>
        <v>5</v>
      </c>
      <c r="H103" s="212">
        <f t="shared" si="6"/>
        <v>0</v>
      </c>
      <c r="I103" s="212">
        <f t="shared" si="6"/>
        <v>11</v>
      </c>
      <c r="J103" s="212">
        <f t="shared" si="6"/>
        <v>5</v>
      </c>
      <c r="K103" s="212">
        <f t="shared" si="6"/>
        <v>3</v>
      </c>
      <c r="L103" s="213"/>
      <c r="M103" s="252"/>
      <c r="N103" s="251"/>
    </row>
    <row r="104" spans="1:14" x14ac:dyDescent="0.25">
      <c r="A104" s="494"/>
      <c r="B104" s="494" t="s">
        <v>1337</v>
      </c>
      <c r="C104" s="494"/>
      <c r="D104" s="494"/>
      <c r="E104" s="243"/>
      <c r="F104" s="869">
        <f>F103+F77+F58</f>
        <v>54</v>
      </c>
      <c r="G104" s="212">
        <f t="shared" ref="G104:K104" si="7">G103+G77+G58</f>
        <v>19</v>
      </c>
      <c r="H104" s="212">
        <f t="shared" si="7"/>
        <v>0</v>
      </c>
      <c r="I104" s="212">
        <f t="shared" si="7"/>
        <v>25</v>
      </c>
      <c r="J104" s="212">
        <f t="shared" si="7"/>
        <v>7</v>
      </c>
      <c r="K104" s="212">
        <f t="shared" si="7"/>
        <v>3</v>
      </c>
      <c r="L104" s="213"/>
      <c r="M104" s="252"/>
      <c r="N104" s="243"/>
    </row>
    <row r="105" spans="1:14" ht="110.25" customHeight="1" x14ac:dyDescent="0.25">
      <c r="A105" s="494"/>
      <c r="B105" s="257">
        <v>2021</v>
      </c>
      <c r="C105" s="247" t="s">
        <v>1173</v>
      </c>
      <c r="D105" s="288" t="s">
        <v>1174</v>
      </c>
      <c r="E105" s="198"/>
      <c r="F105" s="251"/>
      <c r="G105" s="251"/>
      <c r="H105" s="251"/>
      <c r="I105" s="251"/>
      <c r="J105" s="251"/>
      <c r="K105" s="251"/>
      <c r="L105" s="217"/>
      <c r="M105" s="228"/>
      <c r="N105" s="243"/>
    </row>
    <row r="106" spans="1:14" x14ac:dyDescent="0.25">
      <c r="A106" s="494"/>
      <c r="B106" s="494" t="s">
        <v>1155</v>
      </c>
      <c r="C106" s="494"/>
      <c r="D106" s="243"/>
      <c r="E106" s="243"/>
      <c r="F106" s="251"/>
      <c r="G106" s="251"/>
      <c r="H106" s="251"/>
      <c r="I106" s="251"/>
      <c r="J106" s="251"/>
      <c r="K106" s="251"/>
      <c r="L106" s="217"/>
      <c r="M106" s="228"/>
      <c r="N106" s="243"/>
    </row>
    <row r="107" spans="1:14" ht="97.5" customHeight="1" x14ac:dyDescent="0.25">
      <c r="A107" s="494"/>
      <c r="B107" s="257">
        <v>2022</v>
      </c>
      <c r="C107" s="247" t="s">
        <v>1173</v>
      </c>
      <c r="D107" s="288" t="s">
        <v>1174</v>
      </c>
      <c r="E107" s="198"/>
      <c r="F107" s="251"/>
      <c r="G107" s="251"/>
      <c r="H107" s="251"/>
      <c r="I107" s="251"/>
      <c r="J107" s="251"/>
      <c r="K107" s="251"/>
      <c r="L107" s="217"/>
      <c r="M107" s="228"/>
      <c r="N107" s="243"/>
    </row>
    <row r="108" spans="1:14" x14ac:dyDescent="0.25">
      <c r="A108" s="494"/>
      <c r="B108" s="494" t="s">
        <v>1162</v>
      </c>
      <c r="C108" s="494"/>
      <c r="D108" s="243"/>
      <c r="E108" s="243"/>
      <c r="F108" s="212"/>
      <c r="G108" s="212"/>
      <c r="H108" s="212"/>
      <c r="I108" s="212"/>
      <c r="J108" s="212"/>
      <c r="K108" s="212"/>
      <c r="L108" s="213"/>
      <c r="M108" s="253"/>
      <c r="N108" s="251"/>
    </row>
    <row r="109" spans="1:14" ht="220.5" x14ac:dyDescent="0.25">
      <c r="A109" s="494"/>
      <c r="B109" s="659">
        <v>2023</v>
      </c>
      <c r="C109" s="566" t="s">
        <v>1173</v>
      </c>
      <c r="D109" s="603" t="s">
        <v>1174</v>
      </c>
      <c r="E109" s="198"/>
      <c r="F109" s="212">
        <v>1</v>
      </c>
      <c r="G109" s="212"/>
      <c r="H109" s="212"/>
      <c r="I109" s="212">
        <v>1</v>
      </c>
      <c r="J109" s="212"/>
      <c r="K109" s="212"/>
      <c r="L109" s="213" t="s">
        <v>1338</v>
      </c>
      <c r="M109" s="253"/>
      <c r="N109" s="251"/>
    </row>
    <row r="110" spans="1:14" ht="110.25" x14ac:dyDescent="0.25">
      <c r="A110" s="494"/>
      <c r="B110" s="659"/>
      <c r="C110" s="566"/>
      <c r="D110" s="603"/>
      <c r="E110" s="198"/>
      <c r="F110" s="212">
        <v>1</v>
      </c>
      <c r="G110" s="212"/>
      <c r="H110" s="212"/>
      <c r="I110" s="212">
        <v>1</v>
      </c>
      <c r="J110" s="212"/>
      <c r="K110" s="212"/>
      <c r="L110" s="213" t="s">
        <v>1339</v>
      </c>
      <c r="M110" s="253"/>
      <c r="N110" s="251"/>
    </row>
    <row r="111" spans="1:14" ht="78.75" x14ac:dyDescent="0.25">
      <c r="A111" s="494"/>
      <c r="B111" s="659"/>
      <c r="C111" s="566"/>
      <c r="D111" s="603"/>
      <c r="E111" s="198"/>
      <c r="F111" s="212">
        <v>1</v>
      </c>
      <c r="G111" s="212"/>
      <c r="H111" s="212"/>
      <c r="I111" s="212">
        <v>1</v>
      </c>
      <c r="J111" s="212"/>
      <c r="K111" s="212"/>
      <c r="L111" s="213" t="s">
        <v>1340</v>
      </c>
      <c r="M111" s="253"/>
      <c r="N111" s="251"/>
    </row>
    <row r="112" spans="1:14" ht="409.5" x14ac:dyDescent="0.25">
      <c r="A112" s="494"/>
      <c r="B112" s="659"/>
      <c r="C112" s="566"/>
      <c r="D112" s="603"/>
      <c r="E112" s="198"/>
      <c r="F112" s="212">
        <v>1</v>
      </c>
      <c r="G112" s="212"/>
      <c r="H112" s="212"/>
      <c r="I112" s="212">
        <v>1</v>
      </c>
      <c r="J112" s="212"/>
      <c r="K112" s="212"/>
      <c r="L112" s="213" t="s">
        <v>1341</v>
      </c>
      <c r="M112" s="253"/>
      <c r="N112" s="251"/>
    </row>
    <row r="113" spans="1:14" x14ac:dyDescent="0.25">
      <c r="A113" s="494"/>
      <c r="B113" s="494" t="s">
        <v>1171</v>
      </c>
      <c r="C113" s="494"/>
      <c r="D113" s="494"/>
      <c r="E113" s="243"/>
      <c r="F113" s="212">
        <f>F109+F110+F111+F112</f>
        <v>4</v>
      </c>
      <c r="G113" s="212">
        <f t="shared" ref="G113:K113" si="8">G109+G110+G111+G112</f>
        <v>0</v>
      </c>
      <c r="H113" s="212">
        <f t="shared" si="8"/>
        <v>0</v>
      </c>
      <c r="I113" s="212">
        <f t="shared" si="8"/>
        <v>4</v>
      </c>
      <c r="J113" s="212">
        <f t="shared" si="8"/>
        <v>0</v>
      </c>
      <c r="K113" s="212">
        <f t="shared" si="8"/>
        <v>0</v>
      </c>
      <c r="L113" s="213"/>
      <c r="M113" s="253"/>
      <c r="N113" s="251"/>
    </row>
    <row r="114" spans="1:14" x14ac:dyDescent="0.25">
      <c r="A114" s="494"/>
      <c r="B114" s="494" t="s">
        <v>1342</v>
      </c>
      <c r="C114" s="494"/>
      <c r="D114" s="494"/>
      <c r="E114" s="243"/>
      <c r="F114" s="212">
        <f>F113+F108+F106</f>
        <v>4</v>
      </c>
      <c r="G114" s="212">
        <f t="shared" ref="G114:K114" si="9">G113+G108+G106</f>
        <v>0</v>
      </c>
      <c r="H114" s="212">
        <f t="shared" si="9"/>
        <v>0</v>
      </c>
      <c r="I114" s="212">
        <f t="shared" si="9"/>
        <v>4</v>
      </c>
      <c r="J114" s="212">
        <f t="shared" si="9"/>
        <v>0</v>
      </c>
      <c r="K114" s="212">
        <f t="shared" si="9"/>
        <v>0</v>
      </c>
      <c r="L114" s="213"/>
      <c r="M114" s="228"/>
      <c r="N114" s="243"/>
    </row>
    <row r="115" spans="1:14" ht="138" customHeight="1" x14ac:dyDescent="0.25">
      <c r="A115" s="494"/>
      <c r="B115" s="257">
        <v>2021</v>
      </c>
      <c r="C115" s="247" t="s">
        <v>1177</v>
      </c>
      <c r="D115" s="288" t="s">
        <v>1178</v>
      </c>
      <c r="E115" s="198"/>
      <c r="F115" s="251"/>
      <c r="G115" s="251"/>
      <c r="H115" s="251"/>
      <c r="I115" s="251"/>
      <c r="J115" s="251"/>
      <c r="K115" s="251"/>
      <c r="L115" s="217"/>
      <c r="M115" s="228"/>
      <c r="N115" s="243"/>
    </row>
    <row r="116" spans="1:14" x14ac:dyDescent="0.25">
      <c r="A116" s="494"/>
      <c r="B116" s="494" t="s">
        <v>1155</v>
      </c>
      <c r="C116" s="494"/>
      <c r="D116" s="494"/>
      <c r="E116" s="243"/>
      <c r="F116" s="251"/>
      <c r="G116" s="251"/>
      <c r="H116" s="251"/>
      <c r="I116" s="251"/>
      <c r="J116" s="251"/>
      <c r="K116" s="251"/>
      <c r="L116" s="217"/>
      <c r="M116" s="228"/>
      <c r="N116" s="243"/>
    </row>
    <row r="117" spans="1:14" ht="125.25" customHeight="1" x14ac:dyDescent="0.25">
      <c r="A117" s="494"/>
      <c r="B117" s="257">
        <v>2022</v>
      </c>
      <c r="C117" s="247" t="s">
        <v>1177</v>
      </c>
      <c r="D117" s="288" t="s">
        <v>1178</v>
      </c>
      <c r="E117" s="198"/>
      <c r="F117" s="251"/>
      <c r="G117" s="251"/>
      <c r="H117" s="251"/>
      <c r="I117" s="251"/>
      <c r="J117" s="251"/>
      <c r="K117" s="251"/>
      <c r="L117" s="217"/>
      <c r="M117" s="228"/>
      <c r="N117" s="243"/>
    </row>
    <row r="118" spans="1:14" x14ac:dyDescent="0.25">
      <c r="A118" s="494"/>
      <c r="B118" s="494" t="s">
        <v>1162</v>
      </c>
      <c r="C118" s="494"/>
      <c r="D118" s="494"/>
      <c r="E118" s="243"/>
      <c r="F118" s="212"/>
      <c r="G118" s="212"/>
      <c r="H118" s="212"/>
      <c r="I118" s="212"/>
      <c r="J118" s="212"/>
      <c r="K118" s="212"/>
      <c r="L118" s="213"/>
      <c r="M118" s="253"/>
      <c r="N118" s="251"/>
    </row>
    <row r="119" spans="1:14" ht="204.75" x14ac:dyDescent="0.25">
      <c r="A119" s="494"/>
      <c r="B119" s="659">
        <v>2023</v>
      </c>
      <c r="C119" s="566" t="s">
        <v>1177</v>
      </c>
      <c r="D119" s="603" t="s">
        <v>1178</v>
      </c>
      <c r="E119" s="198"/>
      <c r="F119" s="212">
        <v>1</v>
      </c>
      <c r="G119" s="212"/>
      <c r="H119" s="212"/>
      <c r="I119" s="212">
        <v>1</v>
      </c>
      <c r="J119" s="212"/>
      <c r="K119" s="212"/>
      <c r="L119" s="213" t="s">
        <v>1343</v>
      </c>
      <c r="M119" s="253"/>
      <c r="N119" s="251"/>
    </row>
    <row r="120" spans="1:14" ht="110.25" x14ac:dyDescent="0.25">
      <c r="A120" s="494"/>
      <c r="B120" s="659"/>
      <c r="C120" s="566"/>
      <c r="D120" s="603"/>
      <c r="E120" s="198"/>
      <c r="F120" s="212">
        <v>1</v>
      </c>
      <c r="G120" s="212"/>
      <c r="H120" s="212"/>
      <c r="I120" s="212">
        <v>1</v>
      </c>
      <c r="J120" s="212"/>
      <c r="K120" s="212"/>
      <c r="L120" s="213" t="s">
        <v>1344</v>
      </c>
      <c r="M120" s="253"/>
      <c r="N120" s="251"/>
    </row>
    <row r="121" spans="1:14" ht="78.75" x14ac:dyDescent="0.25">
      <c r="A121" s="494"/>
      <c r="B121" s="659"/>
      <c r="C121" s="566"/>
      <c r="D121" s="603"/>
      <c r="E121" s="198"/>
      <c r="F121" s="212">
        <v>1</v>
      </c>
      <c r="G121" s="212"/>
      <c r="H121" s="212"/>
      <c r="I121" s="212">
        <v>1</v>
      </c>
      <c r="J121" s="212"/>
      <c r="K121" s="212"/>
      <c r="L121" s="213" t="s">
        <v>1345</v>
      </c>
      <c r="M121" s="253"/>
      <c r="N121" s="251"/>
    </row>
    <row r="122" spans="1:14" ht="409.5" x14ac:dyDescent="0.25">
      <c r="A122" s="494"/>
      <c r="B122" s="659"/>
      <c r="C122" s="566"/>
      <c r="D122" s="603"/>
      <c r="E122" s="198"/>
      <c r="F122" s="212">
        <v>1</v>
      </c>
      <c r="G122" s="212"/>
      <c r="H122" s="212"/>
      <c r="I122" s="212">
        <v>1</v>
      </c>
      <c r="J122" s="212"/>
      <c r="K122" s="212"/>
      <c r="L122" s="213" t="s">
        <v>1346</v>
      </c>
      <c r="M122" s="253"/>
      <c r="N122" s="251"/>
    </row>
    <row r="123" spans="1:14" x14ac:dyDescent="0.25">
      <c r="A123" s="494"/>
      <c r="B123" s="494" t="s">
        <v>1171</v>
      </c>
      <c r="C123" s="494"/>
      <c r="D123" s="494"/>
      <c r="E123" s="243"/>
      <c r="F123" s="212">
        <f>F119+F120+F121+F122</f>
        <v>4</v>
      </c>
      <c r="G123" s="212">
        <f t="shared" ref="G123:K123" si="10">G119+G120+G121+G122</f>
        <v>0</v>
      </c>
      <c r="H123" s="212">
        <f t="shared" si="10"/>
        <v>0</v>
      </c>
      <c r="I123" s="212">
        <f t="shared" si="10"/>
        <v>4</v>
      </c>
      <c r="J123" s="212">
        <f t="shared" si="10"/>
        <v>0</v>
      </c>
      <c r="K123" s="212">
        <f t="shared" si="10"/>
        <v>0</v>
      </c>
      <c r="L123" s="213"/>
      <c r="M123" s="253"/>
      <c r="N123" s="251"/>
    </row>
    <row r="124" spans="1:14" x14ac:dyDescent="0.25">
      <c r="A124" s="494"/>
      <c r="B124" s="494" t="s">
        <v>1172</v>
      </c>
      <c r="C124" s="494"/>
      <c r="D124" s="494"/>
      <c r="E124" s="243"/>
      <c r="F124" s="212">
        <f>F123</f>
        <v>4</v>
      </c>
      <c r="G124" s="212">
        <f t="shared" ref="G124:K124" si="11">G123</f>
        <v>0</v>
      </c>
      <c r="H124" s="212">
        <f t="shared" si="11"/>
        <v>0</v>
      </c>
      <c r="I124" s="212">
        <f t="shared" si="11"/>
        <v>4</v>
      </c>
      <c r="J124" s="212">
        <f t="shared" si="11"/>
        <v>0</v>
      </c>
      <c r="K124" s="212">
        <f t="shared" si="11"/>
        <v>0</v>
      </c>
      <c r="L124" s="213"/>
      <c r="M124" s="228"/>
      <c r="N124" s="243"/>
    </row>
    <row r="125" spans="1:14" x14ac:dyDescent="0.25">
      <c r="A125" s="651" t="s">
        <v>1481</v>
      </c>
      <c r="B125" s="651"/>
      <c r="C125" s="651"/>
      <c r="D125" s="651"/>
      <c r="E125" s="228"/>
      <c r="F125" s="253">
        <f>F124+F114+F104</f>
        <v>62</v>
      </c>
      <c r="G125" s="253">
        <f t="shared" ref="G125:K125" si="12">G124+G114+G104</f>
        <v>19</v>
      </c>
      <c r="H125" s="253">
        <f t="shared" si="12"/>
        <v>0</v>
      </c>
      <c r="I125" s="253">
        <f t="shared" si="12"/>
        <v>33</v>
      </c>
      <c r="J125" s="253">
        <f t="shared" si="12"/>
        <v>7</v>
      </c>
      <c r="K125" s="253">
        <f t="shared" si="12"/>
        <v>3</v>
      </c>
      <c r="L125" s="213"/>
      <c r="M125" s="252"/>
      <c r="N125" s="243"/>
    </row>
    <row r="126" spans="1:14" ht="220.5" x14ac:dyDescent="0.25">
      <c r="A126" s="494">
        <v>3</v>
      </c>
      <c r="B126" s="659" t="s">
        <v>836</v>
      </c>
      <c r="C126" s="659" t="s">
        <v>1028</v>
      </c>
      <c r="D126" s="659" t="s">
        <v>1179</v>
      </c>
      <c r="E126" s="243"/>
      <c r="F126" s="251">
        <f>G126+H126+I126+J126+K126</f>
        <v>1</v>
      </c>
      <c r="G126" s="251"/>
      <c r="H126" s="251"/>
      <c r="I126" s="251"/>
      <c r="J126" s="251"/>
      <c r="K126" s="251">
        <v>1</v>
      </c>
      <c r="L126" s="217" t="s">
        <v>1347</v>
      </c>
      <c r="M126" s="228"/>
      <c r="N126" s="243"/>
    </row>
    <row r="127" spans="1:14" ht="110.25" x14ac:dyDescent="0.25">
      <c r="A127" s="494"/>
      <c r="B127" s="659"/>
      <c r="C127" s="659"/>
      <c r="D127" s="659"/>
      <c r="E127" s="243"/>
      <c r="F127" s="251">
        <f t="shared" ref="F127:F159" si="13">G127+H127+I127+J127+K127</f>
        <v>1</v>
      </c>
      <c r="G127" s="251"/>
      <c r="H127" s="251"/>
      <c r="I127" s="251"/>
      <c r="J127" s="251"/>
      <c r="K127" s="251">
        <v>1</v>
      </c>
      <c r="L127" s="217" t="s">
        <v>1348</v>
      </c>
      <c r="M127" s="228"/>
      <c r="N127" s="243"/>
    </row>
    <row r="128" spans="1:14" ht="126" x14ac:dyDescent="0.25">
      <c r="A128" s="494"/>
      <c r="B128" s="659"/>
      <c r="C128" s="659"/>
      <c r="D128" s="659"/>
      <c r="E128" s="243"/>
      <c r="F128" s="251">
        <f t="shared" si="13"/>
        <v>1</v>
      </c>
      <c r="G128" s="251"/>
      <c r="H128" s="251"/>
      <c r="I128" s="251"/>
      <c r="J128" s="251"/>
      <c r="K128" s="251">
        <v>1</v>
      </c>
      <c r="L128" s="217" t="s">
        <v>1426</v>
      </c>
      <c r="M128" s="228"/>
      <c r="N128" s="243"/>
    </row>
    <row r="129" spans="1:14" ht="157.5" x14ac:dyDescent="0.25">
      <c r="A129" s="494"/>
      <c r="B129" s="659"/>
      <c r="C129" s="659"/>
      <c r="D129" s="659"/>
      <c r="E129" s="243"/>
      <c r="F129" s="251">
        <f t="shared" si="13"/>
        <v>1</v>
      </c>
      <c r="G129" s="251"/>
      <c r="H129" s="251"/>
      <c r="I129" s="251"/>
      <c r="J129" s="251"/>
      <c r="K129" s="251">
        <v>1</v>
      </c>
      <c r="L129" s="217" t="s">
        <v>1349</v>
      </c>
      <c r="M129" s="228"/>
      <c r="N129" s="243"/>
    </row>
    <row r="130" spans="1:14" ht="141.75" x14ac:dyDescent="0.25">
      <c r="A130" s="494"/>
      <c r="B130" s="659"/>
      <c r="C130" s="659"/>
      <c r="D130" s="659"/>
      <c r="E130" s="243"/>
      <c r="F130" s="251">
        <f t="shared" si="13"/>
        <v>1</v>
      </c>
      <c r="G130" s="251"/>
      <c r="H130" s="251"/>
      <c r="I130" s="251"/>
      <c r="J130" s="251"/>
      <c r="K130" s="251">
        <v>1</v>
      </c>
      <c r="L130" s="217" t="s">
        <v>1350</v>
      </c>
      <c r="M130" s="228"/>
      <c r="N130" s="243"/>
    </row>
    <row r="131" spans="1:14" ht="157.5" x14ac:dyDescent="0.25">
      <c r="A131" s="494"/>
      <c r="B131" s="659"/>
      <c r="C131" s="659"/>
      <c r="D131" s="659"/>
      <c r="E131" s="243"/>
      <c r="F131" s="251">
        <f t="shared" si="13"/>
        <v>1</v>
      </c>
      <c r="G131" s="251"/>
      <c r="H131" s="251"/>
      <c r="I131" s="251"/>
      <c r="J131" s="251"/>
      <c r="K131" s="251">
        <v>1</v>
      </c>
      <c r="L131" s="217" t="s">
        <v>1351</v>
      </c>
      <c r="M131" s="228"/>
      <c r="N131" s="243"/>
    </row>
    <row r="132" spans="1:14" ht="157.5" x14ac:dyDescent="0.25">
      <c r="A132" s="494"/>
      <c r="B132" s="659"/>
      <c r="C132" s="659"/>
      <c r="D132" s="659"/>
      <c r="E132" s="243"/>
      <c r="F132" s="251">
        <f t="shared" si="13"/>
        <v>1</v>
      </c>
      <c r="G132" s="251"/>
      <c r="H132" s="251"/>
      <c r="I132" s="251"/>
      <c r="J132" s="251"/>
      <c r="K132" s="251">
        <v>1</v>
      </c>
      <c r="L132" s="217" t="s">
        <v>1519</v>
      </c>
      <c r="M132" s="228"/>
      <c r="N132" s="243"/>
    </row>
    <row r="133" spans="1:14" ht="189" x14ac:dyDescent="0.25">
      <c r="A133" s="494"/>
      <c r="B133" s="659"/>
      <c r="C133" s="659"/>
      <c r="D133" s="659"/>
      <c r="E133" s="243"/>
      <c r="F133" s="251">
        <f t="shared" si="13"/>
        <v>1</v>
      </c>
      <c r="G133" s="251"/>
      <c r="H133" s="251"/>
      <c r="I133" s="251"/>
      <c r="J133" s="251">
        <v>1</v>
      </c>
      <c r="K133" s="251"/>
      <c r="L133" s="217" t="s">
        <v>1520</v>
      </c>
      <c r="M133" s="228"/>
      <c r="N133" s="243"/>
    </row>
    <row r="134" spans="1:14" ht="78.75" x14ac:dyDescent="0.25">
      <c r="A134" s="494"/>
      <c r="B134" s="659"/>
      <c r="C134" s="659"/>
      <c r="D134" s="659"/>
      <c r="E134" s="243"/>
      <c r="F134" s="251">
        <f t="shared" si="13"/>
        <v>1</v>
      </c>
      <c r="G134" s="251"/>
      <c r="H134" s="251"/>
      <c r="I134" s="251"/>
      <c r="J134" s="251">
        <v>1</v>
      </c>
      <c r="K134" s="251"/>
      <c r="L134" s="217" t="s">
        <v>1521</v>
      </c>
      <c r="M134" s="228"/>
      <c r="N134" s="243"/>
    </row>
    <row r="135" spans="1:14" ht="204.75" x14ac:dyDescent="0.25">
      <c r="A135" s="494"/>
      <c r="B135" s="659"/>
      <c r="C135" s="659"/>
      <c r="D135" s="659"/>
      <c r="E135" s="243"/>
      <c r="F135" s="251">
        <f t="shared" si="13"/>
        <v>1</v>
      </c>
      <c r="G135" s="251"/>
      <c r="H135" s="251"/>
      <c r="I135" s="251"/>
      <c r="J135" s="251">
        <v>1</v>
      </c>
      <c r="K135" s="251"/>
      <c r="L135" s="217" t="s">
        <v>1522</v>
      </c>
      <c r="M135" s="228"/>
      <c r="N135" s="243"/>
    </row>
    <row r="136" spans="1:14" ht="141.75" x14ac:dyDescent="0.25">
      <c r="A136" s="494"/>
      <c r="B136" s="659"/>
      <c r="C136" s="659"/>
      <c r="D136" s="659"/>
      <c r="E136" s="243"/>
      <c r="F136" s="251">
        <f t="shared" si="13"/>
        <v>1</v>
      </c>
      <c r="G136" s="251"/>
      <c r="H136" s="251"/>
      <c r="I136" s="251"/>
      <c r="J136" s="251">
        <v>1</v>
      </c>
      <c r="K136" s="251"/>
      <c r="L136" s="217" t="s">
        <v>1352</v>
      </c>
      <c r="M136" s="228"/>
      <c r="N136" s="243"/>
    </row>
    <row r="137" spans="1:14" ht="126" x14ac:dyDescent="0.25">
      <c r="A137" s="494"/>
      <c r="B137" s="659"/>
      <c r="C137" s="659"/>
      <c r="D137" s="659"/>
      <c r="E137" s="243"/>
      <c r="F137" s="251">
        <f t="shared" si="13"/>
        <v>1</v>
      </c>
      <c r="G137" s="251"/>
      <c r="H137" s="251"/>
      <c r="I137" s="251"/>
      <c r="J137" s="251">
        <v>1</v>
      </c>
      <c r="K137" s="251"/>
      <c r="L137" s="217" t="s">
        <v>1523</v>
      </c>
      <c r="M137" s="228"/>
      <c r="N137" s="243"/>
    </row>
    <row r="138" spans="1:14" ht="157.5" x14ac:dyDescent="0.25">
      <c r="A138" s="494"/>
      <c r="B138" s="659"/>
      <c r="C138" s="659"/>
      <c r="D138" s="659"/>
      <c r="E138" s="243"/>
      <c r="F138" s="251">
        <f t="shared" si="13"/>
        <v>1</v>
      </c>
      <c r="G138" s="251"/>
      <c r="H138" s="251"/>
      <c r="I138" s="251"/>
      <c r="J138" s="251">
        <v>1</v>
      </c>
      <c r="K138" s="251"/>
      <c r="L138" s="217" t="s">
        <v>1353</v>
      </c>
      <c r="M138" s="228"/>
      <c r="N138" s="243"/>
    </row>
    <row r="139" spans="1:14" ht="252" x14ac:dyDescent="0.25">
      <c r="A139" s="494"/>
      <c r="B139" s="659"/>
      <c r="C139" s="659"/>
      <c r="D139" s="659"/>
      <c r="E139" s="243"/>
      <c r="F139" s="251">
        <f t="shared" si="13"/>
        <v>1</v>
      </c>
      <c r="G139" s="251"/>
      <c r="H139" s="251"/>
      <c r="I139" s="251"/>
      <c r="J139" s="251">
        <v>1</v>
      </c>
      <c r="K139" s="251"/>
      <c r="L139" s="217" t="s">
        <v>1354</v>
      </c>
      <c r="M139" s="228"/>
      <c r="N139" s="243"/>
    </row>
    <row r="140" spans="1:14" ht="157.5" x14ac:dyDescent="0.25">
      <c r="A140" s="494"/>
      <c r="B140" s="659"/>
      <c r="C140" s="659"/>
      <c r="D140" s="659"/>
      <c r="E140" s="243"/>
      <c r="F140" s="251">
        <f t="shared" si="13"/>
        <v>1</v>
      </c>
      <c r="G140" s="251"/>
      <c r="H140" s="251"/>
      <c r="I140" s="251"/>
      <c r="J140" s="251">
        <v>1</v>
      </c>
      <c r="K140" s="251"/>
      <c r="L140" s="217" t="s">
        <v>1355</v>
      </c>
      <c r="M140" s="228"/>
      <c r="N140" s="243"/>
    </row>
    <row r="141" spans="1:14" ht="173.25" x14ac:dyDescent="0.25">
      <c r="A141" s="494"/>
      <c r="B141" s="659"/>
      <c r="C141" s="659"/>
      <c r="D141" s="659"/>
      <c r="E141" s="243"/>
      <c r="F141" s="251">
        <f t="shared" si="13"/>
        <v>1</v>
      </c>
      <c r="G141" s="251"/>
      <c r="H141" s="251"/>
      <c r="I141" s="251"/>
      <c r="J141" s="251">
        <v>1</v>
      </c>
      <c r="K141" s="251"/>
      <c r="L141" s="217" t="s">
        <v>1356</v>
      </c>
      <c r="M141" s="228"/>
      <c r="N141" s="243"/>
    </row>
    <row r="142" spans="1:14" ht="141.75" x14ac:dyDescent="0.25">
      <c r="A142" s="494"/>
      <c r="B142" s="659"/>
      <c r="C142" s="659"/>
      <c r="D142" s="659"/>
      <c r="E142" s="243"/>
      <c r="F142" s="251">
        <f t="shared" si="13"/>
        <v>1</v>
      </c>
      <c r="G142" s="251"/>
      <c r="H142" s="251"/>
      <c r="I142" s="251"/>
      <c r="J142" s="251">
        <v>1</v>
      </c>
      <c r="K142" s="251"/>
      <c r="L142" s="217" t="s">
        <v>1357</v>
      </c>
      <c r="M142" s="228"/>
      <c r="N142" s="243"/>
    </row>
    <row r="143" spans="1:14" ht="141.75" x14ac:dyDescent="0.25">
      <c r="A143" s="494"/>
      <c r="B143" s="659"/>
      <c r="C143" s="659"/>
      <c r="D143" s="659"/>
      <c r="E143" s="243"/>
      <c r="F143" s="251">
        <f t="shared" si="13"/>
        <v>1</v>
      </c>
      <c r="G143" s="251"/>
      <c r="H143" s="251"/>
      <c r="I143" s="251"/>
      <c r="J143" s="251">
        <v>1</v>
      </c>
      <c r="K143" s="251"/>
      <c r="L143" s="217" t="s">
        <v>1358</v>
      </c>
      <c r="M143" s="228"/>
      <c r="N143" s="243"/>
    </row>
    <row r="144" spans="1:14" ht="299.25" x14ac:dyDescent="0.25">
      <c r="A144" s="494"/>
      <c r="B144" s="659"/>
      <c r="C144" s="659"/>
      <c r="D144" s="659"/>
      <c r="E144" s="243"/>
      <c r="F144" s="251">
        <f t="shared" si="13"/>
        <v>1</v>
      </c>
      <c r="G144" s="251"/>
      <c r="H144" s="251"/>
      <c r="I144" s="251"/>
      <c r="J144" s="251">
        <v>1</v>
      </c>
      <c r="K144" s="251"/>
      <c r="L144" s="217" t="s">
        <v>1524</v>
      </c>
      <c r="M144" s="228"/>
      <c r="N144" s="243"/>
    </row>
    <row r="145" spans="1:14" ht="204.75" x14ac:dyDescent="0.25">
      <c r="A145" s="494"/>
      <c r="B145" s="659"/>
      <c r="C145" s="659"/>
      <c r="D145" s="659"/>
      <c r="E145" s="243"/>
      <c r="F145" s="251">
        <f t="shared" si="13"/>
        <v>1</v>
      </c>
      <c r="G145" s="251"/>
      <c r="H145" s="251"/>
      <c r="I145" s="251"/>
      <c r="J145" s="251"/>
      <c r="K145" s="251">
        <v>1</v>
      </c>
      <c r="L145" s="217" t="s">
        <v>1525</v>
      </c>
      <c r="M145" s="228"/>
      <c r="N145" s="243"/>
    </row>
    <row r="146" spans="1:14" ht="409.5" x14ac:dyDescent="0.25">
      <c r="A146" s="494"/>
      <c r="B146" s="659"/>
      <c r="C146" s="659"/>
      <c r="D146" s="659"/>
      <c r="E146" s="243"/>
      <c r="F146" s="251">
        <f t="shared" si="13"/>
        <v>1</v>
      </c>
      <c r="G146" s="251"/>
      <c r="H146" s="251"/>
      <c r="I146" s="251"/>
      <c r="J146" s="251"/>
      <c r="K146" s="251">
        <v>1</v>
      </c>
      <c r="L146" s="217" t="s">
        <v>1359</v>
      </c>
      <c r="M146" s="228"/>
      <c r="N146" s="243"/>
    </row>
    <row r="147" spans="1:14" ht="126" x14ac:dyDescent="0.25">
      <c r="A147" s="494"/>
      <c r="B147" s="659"/>
      <c r="C147" s="659"/>
      <c r="D147" s="659"/>
      <c r="E147" s="243"/>
      <c r="F147" s="251">
        <f t="shared" si="13"/>
        <v>1</v>
      </c>
      <c r="G147" s="251"/>
      <c r="H147" s="251"/>
      <c r="I147" s="251"/>
      <c r="J147" s="251"/>
      <c r="K147" s="251">
        <v>1</v>
      </c>
      <c r="L147" s="217" t="s">
        <v>1427</v>
      </c>
      <c r="M147" s="228"/>
      <c r="N147" s="243"/>
    </row>
    <row r="148" spans="1:14" x14ac:dyDescent="0.25">
      <c r="A148" s="494"/>
      <c r="B148" s="494" t="s">
        <v>1162</v>
      </c>
      <c r="C148" s="494"/>
      <c r="D148" s="243"/>
      <c r="E148" s="243"/>
      <c r="F148" s="251">
        <f>SUM(F126:F147)</f>
        <v>22</v>
      </c>
      <c r="G148" s="251">
        <f t="shared" ref="G148:K148" si="14">SUM(G126:G147)</f>
        <v>0</v>
      </c>
      <c r="H148" s="251">
        <f t="shared" si="14"/>
        <v>0</v>
      </c>
      <c r="I148" s="251">
        <f t="shared" si="14"/>
        <v>0</v>
      </c>
      <c r="J148" s="251">
        <f t="shared" si="14"/>
        <v>12</v>
      </c>
      <c r="K148" s="251">
        <f t="shared" si="14"/>
        <v>10</v>
      </c>
      <c r="L148" s="217"/>
      <c r="M148" s="228"/>
      <c r="N148" s="243"/>
    </row>
    <row r="149" spans="1:14" ht="220.5" x14ac:dyDescent="0.25">
      <c r="A149" s="494"/>
      <c r="B149" s="659" t="s">
        <v>838</v>
      </c>
      <c r="C149" s="659" t="s">
        <v>1028</v>
      </c>
      <c r="D149" s="659" t="s">
        <v>1179</v>
      </c>
      <c r="E149" s="243"/>
      <c r="F149" s="251">
        <f t="shared" si="13"/>
        <v>1</v>
      </c>
      <c r="G149" s="251"/>
      <c r="H149" s="251"/>
      <c r="I149" s="251"/>
      <c r="J149" s="251"/>
      <c r="K149" s="251">
        <v>1</v>
      </c>
      <c r="L149" s="217" t="s">
        <v>1428</v>
      </c>
      <c r="M149" s="228"/>
      <c r="N149" s="243"/>
    </row>
    <row r="150" spans="1:14" ht="126" x14ac:dyDescent="0.25">
      <c r="A150" s="494"/>
      <c r="B150" s="659"/>
      <c r="C150" s="659"/>
      <c r="D150" s="659"/>
      <c r="E150" s="243"/>
      <c r="F150" s="251">
        <f t="shared" si="13"/>
        <v>1</v>
      </c>
      <c r="G150" s="251"/>
      <c r="H150" s="251"/>
      <c r="I150" s="251"/>
      <c r="J150" s="251"/>
      <c r="K150" s="251">
        <v>1</v>
      </c>
      <c r="L150" s="217" t="s">
        <v>1426</v>
      </c>
      <c r="M150" s="228"/>
      <c r="N150" s="243"/>
    </row>
    <row r="151" spans="1:14" ht="141.75" x14ac:dyDescent="0.25">
      <c r="A151" s="494"/>
      <c r="B151" s="659"/>
      <c r="C151" s="659"/>
      <c r="D151" s="659"/>
      <c r="E151" s="243"/>
      <c r="F151" s="251">
        <f t="shared" si="13"/>
        <v>1</v>
      </c>
      <c r="G151" s="251"/>
      <c r="H151" s="251"/>
      <c r="I151" s="251"/>
      <c r="J151" s="251"/>
      <c r="K151" s="251">
        <v>1</v>
      </c>
      <c r="L151" s="217" t="s">
        <v>1350</v>
      </c>
      <c r="M151" s="228"/>
      <c r="N151" s="243"/>
    </row>
    <row r="152" spans="1:14" ht="157.5" x14ac:dyDescent="0.25">
      <c r="A152" s="494"/>
      <c r="B152" s="659"/>
      <c r="C152" s="659"/>
      <c r="D152" s="659"/>
      <c r="E152" s="243"/>
      <c r="F152" s="251">
        <f t="shared" si="13"/>
        <v>1</v>
      </c>
      <c r="G152" s="251"/>
      <c r="H152" s="251"/>
      <c r="I152" s="251"/>
      <c r="J152" s="251"/>
      <c r="K152" s="251">
        <v>1</v>
      </c>
      <c r="L152" s="217" t="s">
        <v>1519</v>
      </c>
      <c r="M152" s="228"/>
      <c r="N152" s="243"/>
    </row>
    <row r="153" spans="1:14" ht="157.5" x14ac:dyDescent="0.25">
      <c r="A153" s="494"/>
      <c r="B153" s="659"/>
      <c r="C153" s="659"/>
      <c r="D153" s="659"/>
      <c r="E153" s="243"/>
      <c r="F153" s="251">
        <f t="shared" si="13"/>
        <v>1</v>
      </c>
      <c r="G153" s="251"/>
      <c r="H153" s="251"/>
      <c r="I153" s="251"/>
      <c r="J153" s="251"/>
      <c r="K153" s="251">
        <v>1</v>
      </c>
      <c r="L153" s="217" t="s">
        <v>1360</v>
      </c>
      <c r="M153" s="228"/>
      <c r="N153" s="243"/>
    </row>
    <row r="154" spans="1:14" ht="252" x14ac:dyDescent="0.25">
      <c r="A154" s="494"/>
      <c r="B154" s="659"/>
      <c r="C154" s="659"/>
      <c r="D154" s="659"/>
      <c r="E154" s="243"/>
      <c r="F154" s="251">
        <f t="shared" si="13"/>
        <v>1</v>
      </c>
      <c r="G154" s="251"/>
      <c r="H154" s="251"/>
      <c r="I154" s="251"/>
      <c r="J154" s="251">
        <v>1</v>
      </c>
      <c r="K154" s="251"/>
      <c r="L154" s="217" t="s">
        <v>1354</v>
      </c>
      <c r="M154" s="228"/>
      <c r="N154" s="243"/>
    </row>
    <row r="155" spans="1:14" ht="157.5" x14ac:dyDescent="0.25">
      <c r="A155" s="494"/>
      <c r="B155" s="659"/>
      <c r="C155" s="659"/>
      <c r="D155" s="659"/>
      <c r="E155" s="243"/>
      <c r="F155" s="251">
        <f t="shared" si="13"/>
        <v>1</v>
      </c>
      <c r="G155" s="251"/>
      <c r="H155" s="251"/>
      <c r="I155" s="251"/>
      <c r="J155" s="251">
        <v>1</v>
      </c>
      <c r="K155" s="251"/>
      <c r="L155" s="217" t="s">
        <v>1355</v>
      </c>
      <c r="M155" s="228"/>
      <c r="N155" s="243"/>
    </row>
    <row r="156" spans="1:14" ht="204.75" x14ac:dyDescent="0.25">
      <c r="A156" s="494"/>
      <c r="B156" s="659"/>
      <c r="C156" s="659"/>
      <c r="D156" s="659"/>
      <c r="E156" s="243"/>
      <c r="F156" s="251">
        <f t="shared" si="13"/>
        <v>1</v>
      </c>
      <c r="G156" s="251"/>
      <c r="H156" s="251"/>
      <c r="I156" s="251"/>
      <c r="J156" s="251"/>
      <c r="K156" s="251">
        <v>1</v>
      </c>
      <c r="L156" s="217" t="s">
        <v>1526</v>
      </c>
      <c r="M156" s="228"/>
      <c r="N156" s="243"/>
    </row>
    <row r="157" spans="1:14" ht="173.25" x14ac:dyDescent="0.25">
      <c r="A157" s="494"/>
      <c r="B157" s="659"/>
      <c r="C157" s="659"/>
      <c r="D157" s="659"/>
      <c r="E157" s="243"/>
      <c r="F157" s="251">
        <f t="shared" si="13"/>
        <v>1</v>
      </c>
      <c r="G157" s="251"/>
      <c r="H157" s="251"/>
      <c r="I157" s="251"/>
      <c r="J157" s="251"/>
      <c r="K157" s="251">
        <v>1</v>
      </c>
      <c r="L157" s="217" t="s">
        <v>1527</v>
      </c>
      <c r="M157" s="228"/>
      <c r="N157" s="243"/>
    </row>
    <row r="158" spans="1:14" ht="126" x14ac:dyDescent="0.25">
      <c r="A158" s="494"/>
      <c r="B158" s="659"/>
      <c r="C158" s="659"/>
      <c r="D158" s="659"/>
      <c r="E158" s="243"/>
      <c r="F158" s="251">
        <f t="shared" si="13"/>
        <v>1</v>
      </c>
      <c r="G158" s="251"/>
      <c r="H158" s="251"/>
      <c r="I158" s="251"/>
      <c r="J158" s="251"/>
      <c r="K158" s="251">
        <v>1</v>
      </c>
      <c r="L158" s="217" t="s">
        <v>1528</v>
      </c>
      <c r="M158" s="228"/>
      <c r="N158" s="243"/>
    </row>
    <row r="159" spans="1:14" ht="126" x14ac:dyDescent="0.25">
      <c r="A159" s="494"/>
      <c r="B159" s="659"/>
      <c r="C159" s="659"/>
      <c r="D159" s="659"/>
      <c r="E159" s="243"/>
      <c r="F159" s="251">
        <f t="shared" si="13"/>
        <v>1</v>
      </c>
      <c r="G159" s="251"/>
      <c r="H159" s="251"/>
      <c r="I159" s="251"/>
      <c r="J159" s="251"/>
      <c r="K159" s="251">
        <v>1</v>
      </c>
      <c r="L159" s="217" t="s">
        <v>1427</v>
      </c>
      <c r="M159" s="228"/>
      <c r="N159" s="243"/>
    </row>
    <row r="160" spans="1:14" x14ac:dyDescent="0.25">
      <c r="A160" s="494"/>
      <c r="B160" s="494" t="s">
        <v>1171</v>
      </c>
      <c r="C160" s="494"/>
      <c r="D160" s="243"/>
      <c r="E160" s="243"/>
      <c r="F160" s="212">
        <f>SUM(F149:F159)</f>
        <v>11</v>
      </c>
      <c r="G160" s="212">
        <f t="shared" ref="G160:K160" si="15">SUM(G149:G159)</f>
        <v>0</v>
      </c>
      <c r="H160" s="212">
        <f t="shared" si="15"/>
        <v>0</v>
      </c>
      <c r="I160" s="212">
        <f t="shared" si="15"/>
        <v>0</v>
      </c>
      <c r="J160" s="212">
        <f t="shared" si="15"/>
        <v>2</v>
      </c>
      <c r="K160" s="212">
        <f t="shared" si="15"/>
        <v>9</v>
      </c>
      <c r="L160" s="213"/>
      <c r="M160" s="253"/>
      <c r="N160" s="251"/>
    </row>
    <row r="161" spans="1:14" x14ac:dyDescent="0.25">
      <c r="A161" s="651" t="s">
        <v>1481</v>
      </c>
      <c r="B161" s="651"/>
      <c r="C161" s="651"/>
      <c r="D161" s="651"/>
      <c r="E161" s="228"/>
      <c r="F161" s="253">
        <f>F160+F148</f>
        <v>33</v>
      </c>
      <c r="G161" s="253">
        <f t="shared" ref="G161:K161" si="16">G160+G148</f>
        <v>0</v>
      </c>
      <c r="H161" s="253">
        <f t="shared" si="16"/>
        <v>0</v>
      </c>
      <c r="I161" s="253">
        <f t="shared" si="16"/>
        <v>0</v>
      </c>
      <c r="J161" s="253">
        <f t="shared" si="16"/>
        <v>14</v>
      </c>
      <c r="K161" s="253">
        <f t="shared" si="16"/>
        <v>19</v>
      </c>
      <c r="L161" s="213"/>
      <c r="M161" s="228"/>
      <c r="N161" s="243"/>
    </row>
    <row r="162" spans="1:14" ht="157.5" x14ac:dyDescent="0.25">
      <c r="A162" s="494">
        <v>4</v>
      </c>
      <c r="B162" s="602" t="s">
        <v>834</v>
      </c>
      <c r="C162" s="560" t="s">
        <v>1054</v>
      </c>
      <c r="D162" s="603" t="s">
        <v>1190</v>
      </c>
      <c r="E162" s="198"/>
      <c r="F162" s="243">
        <v>1</v>
      </c>
      <c r="G162" s="243"/>
      <c r="H162" s="243"/>
      <c r="I162" s="243"/>
      <c r="J162" s="243"/>
      <c r="K162" s="243">
        <v>1</v>
      </c>
      <c r="L162" s="324" t="s">
        <v>1529</v>
      </c>
      <c r="M162" s="243"/>
      <c r="N162" s="243"/>
    </row>
    <row r="163" spans="1:14" ht="330.75" x14ac:dyDescent="0.25">
      <c r="A163" s="494"/>
      <c r="B163" s="602"/>
      <c r="C163" s="560"/>
      <c r="D163" s="603"/>
      <c r="E163" s="198" t="s">
        <v>1456</v>
      </c>
      <c r="F163" s="243">
        <v>1</v>
      </c>
      <c r="G163" s="243">
        <v>1</v>
      </c>
      <c r="H163" s="243"/>
      <c r="I163" s="243"/>
      <c r="J163" s="243"/>
      <c r="K163" s="243"/>
      <c r="L163" s="217" t="s">
        <v>1429</v>
      </c>
      <c r="M163" s="243"/>
      <c r="N163" s="243"/>
    </row>
    <row r="164" spans="1:14" ht="110.25" x14ac:dyDescent="0.25">
      <c r="A164" s="494"/>
      <c r="B164" s="602"/>
      <c r="C164" s="560"/>
      <c r="D164" s="603"/>
      <c r="E164" s="198"/>
      <c r="F164" s="243">
        <v>2</v>
      </c>
      <c r="G164" s="243"/>
      <c r="H164" s="243"/>
      <c r="I164" s="243"/>
      <c r="J164" s="243">
        <v>2</v>
      </c>
      <c r="K164" s="243"/>
      <c r="L164" s="324" t="s">
        <v>1530</v>
      </c>
      <c r="M164" s="243"/>
      <c r="N164" s="243" t="s">
        <v>1361</v>
      </c>
    </row>
    <row r="165" spans="1:14" ht="94.5" x14ac:dyDescent="0.25">
      <c r="A165" s="494"/>
      <c r="B165" s="602"/>
      <c r="C165" s="560"/>
      <c r="D165" s="603"/>
      <c r="E165" s="198"/>
      <c r="F165" s="243">
        <v>1</v>
      </c>
      <c r="G165" s="243"/>
      <c r="H165" s="243"/>
      <c r="I165" s="243"/>
      <c r="J165" s="243">
        <v>1</v>
      </c>
      <c r="K165" s="243"/>
      <c r="L165" s="217" t="s">
        <v>1430</v>
      </c>
      <c r="M165" s="243"/>
      <c r="N165" s="243"/>
    </row>
    <row r="166" spans="1:14" x14ac:dyDescent="0.25">
      <c r="A166" s="494"/>
      <c r="B166" s="494" t="s">
        <v>835</v>
      </c>
      <c r="C166" s="494"/>
      <c r="D166" s="243"/>
      <c r="E166" s="243"/>
      <c r="F166" s="243">
        <f>SUM(F162:F165)</f>
        <v>5</v>
      </c>
      <c r="G166" s="243">
        <f t="shared" ref="G166:K166" si="17">SUM(G162:G165)</f>
        <v>1</v>
      </c>
      <c r="H166" s="243">
        <f t="shared" si="17"/>
        <v>0</v>
      </c>
      <c r="I166" s="243">
        <f t="shared" si="17"/>
        <v>0</v>
      </c>
      <c r="J166" s="243">
        <f t="shared" si="17"/>
        <v>3</v>
      </c>
      <c r="K166" s="243">
        <f t="shared" si="17"/>
        <v>1</v>
      </c>
      <c r="L166" s="217"/>
      <c r="M166" s="243"/>
      <c r="N166" s="243"/>
    </row>
    <row r="167" spans="1:14" ht="94.5" x14ac:dyDescent="0.25">
      <c r="A167" s="494"/>
      <c r="B167" s="659" t="s">
        <v>836</v>
      </c>
      <c r="C167" s="560" t="s">
        <v>1054</v>
      </c>
      <c r="D167" s="603" t="s">
        <v>1190</v>
      </c>
      <c r="E167" s="198"/>
      <c r="F167" s="251">
        <v>1</v>
      </c>
      <c r="G167" s="251"/>
      <c r="H167" s="251"/>
      <c r="I167" s="251"/>
      <c r="J167" s="251"/>
      <c r="K167" s="251">
        <v>1</v>
      </c>
      <c r="L167" s="324" t="s">
        <v>1531</v>
      </c>
      <c r="M167" s="228"/>
      <c r="N167" s="243"/>
    </row>
    <row r="168" spans="1:14" ht="157.5" x14ac:dyDescent="0.25">
      <c r="A168" s="494"/>
      <c r="B168" s="659"/>
      <c r="C168" s="560"/>
      <c r="D168" s="603"/>
      <c r="E168" s="198"/>
      <c r="F168" s="251">
        <v>1</v>
      </c>
      <c r="G168" s="251"/>
      <c r="H168" s="251"/>
      <c r="I168" s="251"/>
      <c r="J168" s="251"/>
      <c r="K168" s="251">
        <v>1</v>
      </c>
      <c r="L168" s="324" t="s">
        <v>1529</v>
      </c>
      <c r="M168" s="228"/>
      <c r="N168" s="243"/>
    </row>
    <row r="169" spans="1:14" ht="330.75" x14ac:dyDescent="0.25">
      <c r="A169" s="494"/>
      <c r="B169" s="659"/>
      <c r="C169" s="560"/>
      <c r="D169" s="603"/>
      <c r="E169" s="198" t="s">
        <v>1457</v>
      </c>
      <c r="F169" s="251">
        <v>1</v>
      </c>
      <c r="G169" s="251">
        <v>1</v>
      </c>
      <c r="H169" s="251"/>
      <c r="I169" s="251"/>
      <c r="J169" s="251"/>
      <c r="K169" s="251"/>
      <c r="L169" s="217" t="s">
        <v>1429</v>
      </c>
      <c r="M169" s="228"/>
      <c r="N169" s="243"/>
    </row>
    <row r="170" spans="1:14" ht="157.5" x14ac:dyDescent="0.25">
      <c r="A170" s="494"/>
      <c r="B170" s="659"/>
      <c r="C170" s="560"/>
      <c r="D170" s="603"/>
      <c r="E170" s="198" t="s">
        <v>1458</v>
      </c>
      <c r="F170" s="251">
        <v>1</v>
      </c>
      <c r="G170" s="251">
        <v>1</v>
      </c>
      <c r="H170" s="251"/>
      <c r="I170" s="251"/>
      <c r="J170" s="251"/>
      <c r="K170" s="251"/>
      <c r="L170" s="217" t="s">
        <v>1431</v>
      </c>
      <c r="M170" s="228"/>
      <c r="N170" s="243" t="s">
        <v>1362</v>
      </c>
    </row>
    <row r="171" spans="1:14" ht="110.25" x14ac:dyDescent="0.25">
      <c r="A171" s="494"/>
      <c r="B171" s="659"/>
      <c r="C171" s="560"/>
      <c r="D171" s="603"/>
      <c r="E171" s="198"/>
      <c r="F171" s="251">
        <v>2</v>
      </c>
      <c r="G171" s="251"/>
      <c r="H171" s="251"/>
      <c r="I171" s="251"/>
      <c r="J171" s="251">
        <v>2</v>
      </c>
      <c r="K171" s="251"/>
      <c r="L171" s="324" t="s">
        <v>1530</v>
      </c>
      <c r="M171" s="228"/>
      <c r="N171" s="243" t="s">
        <v>1361</v>
      </c>
    </row>
    <row r="172" spans="1:14" ht="173.25" x14ac:dyDescent="0.25">
      <c r="A172" s="494"/>
      <c r="B172" s="659"/>
      <c r="C172" s="560"/>
      <c r="D172" s="603"/>
      <c r="E172" s="198"/>
      <c r="F172" s="228">
        <v>1</v>
      </c>
      <c r="G172" s="228"/>
      <c r="H172" s="228"/>
      <c r="I172" s="228"/>
      <c r="J172" s="228">
        <v>1</v>
      </c>
      <c r="K172" s="228"/>
      <c r="L172" s="324" t="s">
        <v>1532</v>
      </c>
      <c r="M172" s="228"/>
      <c r="N172" s="243" t="s">
        <v>1361</v>
      </c>
    </row>
    <row r="173" spans="1:14" ht="126" x14ac:dyDescent="0.25">
      <c r="A173" s="494"/>
      <c r="B173" s="659"/>
      <c r="C173" s="560"/>
      <c r="D173" s="603"/>
      <c r="E173" s="198"/>
      <c r="F173" s="228">
        <v>1</v>
      </c>
      <c r="G173" s="228"/>
      <c r="H173" s="228"/>
      <c r="I173" s="228"/>
      <c r="J173" s="228">
        <v>1</v>
      </c>
      <c r="K173" s="228"/>
      <c r="L173" s="217" t="s">
        <v>1432</v>
      </c>
      <c r="M173" s="228"/>
      <c r="N173" s="243"/>
    </row>
    <row r="174" spans="1:14" ht="141.75" x14ac:dyDescent="0.25">
      <c r="A174" s="494"/>
      <c r="B174" s="659"/>
      <c r="C174" s="560"/>
      <c r="D174" s="603"/>
      <c r="E174" s="198"/>
      <c r="F174" s="251">
        <v>1</v>
      </c>
      <c r="G174" s="251"/>
      <c r="H174" s="251"/>
      <c r="I174" s="251"/>
      <c r="J174" s="251">
        <v>1</v>
      </c>
      <c r="K174" s="251"/>
      <c r="L174" s="324" t="s">
        <v>1533</v>
      </c>
      <c r="M174" s="228"/>
      <c r="N174" s="243" t="s">
        <v>1361</v>
      </c>
    </row>
    <row r="175" spans="1:14" x14ac:dyDescent="0.25">
      <c r="A175" s="494"/>
      <c r="B175" s="494" t="s">
        <v>837</v>
      </c>
      <c r="C175" s="494"/>
      <c r="D175" s="243"/>
      <c r="E175" s="243"/>
      <c r="F175" s="251">
        <f>SUM(F167:F174)</f>
        <v>9</v>
      </c>
      <c r="G175" s="251">
        <f t="shared" ref="G175:K175" si="18">SUM(G167:G174)</f>
        <v>2</v>
      </c>
      <c r="H175" s="251">
        <f t="shared" si="18"/>
        <v>0</v>
      </c>
      <c r="I175" s="251">
        <f t="shared" si="18"/>
        <v>0</v>
      </c>
      <c r="J175" s="251">
        <f t="shared" si="18"/>
        <v>5</v>
      </c>
      <c r="K175" s="251">
        <f t="shared" si="18"/>
        <v>2</v>
      </c>
      <c r="L175" s="217"/>
      <c r="M175" s="228"/>
      <c r="N175" s="243"/>
    </row>
    <row r="176" spans="1:14" ht="157.5" x14ac:dyDescent="0.25">
      <c r="A176" s="494"/>
      <c r="B176" s="659" t="s">
        <v>838</v>
      </c>
      <c r="C176" s="560" t="s">
        <v>1054</v>
      </c>
      <c r="D176" s="603" t="s">
        <v>1190</v>
      </c>
      <c r="E176" s="198"/>
      <c r="F176" s="251">
        <v>1</v>
      </c>
      <c r="G176" s="251"/>
      <c r="H176" s="251"/>
      <c r="I176" s="251"/>
      <c r="J176" s="251"/>
      <c r="K176" s="251">
        <v>1</v>
      </c>
      <c r="L176" s="324" t="s">
        <v>1529</v>
      </c>
      <c r="M176" s="228"/>
      <c r="N176" s="243"/>
    </row>
    <row r="177" spans="1:14" ht="330.75" x14ac:dyDescent="0.25">
      <c r="A177" s="494"/>
      <c r="B177" s="659"/>
      <c r="C177" s="560"/>
      <c r="D177" s="603"/>
      <c r="E177" s="198" t="s">
        <v>1459</v>
      </c>
      <c r="F177" s="251">
        <v>1</v>
      </c>
      <c r="G177" s="251">
        <v>1</v>
      </c>
      <c r="H177" s="251"/>
      <c r="I177" s="251"/>
      <c r="J177" s="251"/>
      <c r="K177" s="251"/>
      <c r="L177" s="217" t="s">
        <v>1429</v>
      </c>
      <c r="M177" s="228"/>
      <c r="N177" s="243"/>
    </row>
    <row r="178" spans="1:14" ht="157.5" x14ac:dyDescent="0.25">
      <c r="A178" s="494"/>
      <c r="B178" s="659"/>
      <c r="C178" s="560"/>
      <c r="D178" s="603"/>
      <c r="E178" s="198" t="s">
        <v>1458</v>
      </c>
      <c r="F178" s="251">
        <v>3</v>
      </c>
      <c r="G178" s="251">
        <v>3</v>
      </c>
      <c r="H178" s="251"/>
      <c r="I178" s="251"/>
      <c r="J178" s="251"/>
      <c r="K178" s="251"/>
      <c r="L178" s="217" t="s">
        <v>1431</v>
      </c>
      <c r="M178" s="228"/>
      <c r="N178" s="243" t="s">
        <v>1362</v>
      </c>
    </row>
    <row r="179" spans="1:14" ht="173.25" x14ac:dyDescent="0.25">
      <c r="A179" s="494"/>
      <c r="B179" s="659"/>
      <c r="C179" s="560"/>
      <c r="D179" s="603"/>
      <c r="E179" s="198"/>
      <c r="F179" s="251">
        <v>6</v>
      </c>
      <c r="G179" s="251"/>
      <c r="H179" s="251"/>
      <c r="I179" s="251"/>
      <c r="J179" s="251">
        <v>6</v>
      </c>
      <c r="K179" s="251"/>
      <c r="L179" s="324" t="s">
        <v>1532</v>
      </c>
      <c r="M179" s="228"/>
      <c r="N179" s="243" t="s">
        <v>1361</v>
      </c>
    </row>
    <row r="180" spans="1:14" ht="204.75" x14ac:dyDescent="0.25">
      <c r="A180" s="494"/>
      <c r="B180" s="659"/>
      <c r="C180" s="560"/>
      <c r="D180" s="603"/>
      <c r="E180" s="198"/>
      <c r="F180" s="251">
        <v>1</v>
      </c>
      <c r="G180" s="251"/>
      <c r="H180" s="251">
        <v>1</v>
      </c>
      <c r="I180" s="228"/>
      <c r="J180" s="251"/>
      <c r="K180" s="251"/>
      <c r="L180" s="324" t="s">
        <v>1534</v>
      </c>
      <c r="M180" s="228"/>
      <c r="N180" s="243"/>
    </row>
    <row r="181" spans="1:14" ht="110.25" x14ac:dyDescent="0.25">
      <c r="A181" s="494"/>
      <c r="B181" s="659"/>
      <c r="C181" s="560"/>
      <c r="D181" s="603"/>
      <c r="E181" s="198"/>
      <c r="F181" s="251">
        <v>1</v>
      </c>
      <c r="G181" s="251"/>
      <c r="H181" s="251"/>
      <c r="I181" s="251"/>
      <c r="J181" s="251"/>
      <c r="K181" s="251">
        <v>1</v>
      </c>
      <c r="L181" s="324" t="s">
        <v>1535</v>
      </c>
      <c r="M181" s="228"/>
      <c r="N181" s="243"/>
    </row>
    <row r="182" spans="1:14" ht="126" x14ac:dyDescent="0.25">
      <c r="A182" s="494"/>
      <c r="B182" s="659"/>
      <c r="C182" s="560"/>
      <c r="D182" s="603"/>
      <c r="E182" s="198"/>
      <c r="F182" s="251">
        <v>1</v>
      </c>
      <c r="G182" s="251"/>
      <c r="H182" s="251">
        <v>1</v>
      </c>
      <c r="I182" s="251"/>
      <c r="J182" s="251"/>
      <c r="K182" s="228"/>
      <c r="L182" s="324" t="s">
        <v>1536</v>
      </c>
      <c r="M182" s="228"/>
      <c r="N182" s="243" t="s">
        <v>1193</v>
      </c>
    </row>
    <row r="183" spans="1:14" x14ac:dyDescent="0.25">
      <c r="A183" s="494"/>
      <c r="B183" s="494" t="s">
        <v>839</v>
      </c>
      <c r="C183" s="494"/>
      <c r="D183" s="243"/>
      <c r="E183" s="243"/>
      <c r="F183" s="212">
        <f>SUM(F176:F182)</f>
        <v>14</v>
      </c>
      <c r="G183" s="212">
        <f t="shared" ref="G183:K183" si="19">SUM(G176:G182)</f>
        <v>4</v>
      </c>
      <c r="H183" s="212">
        <f t="shared" si="19"/>
        <v>2</v>
      </c>
      <c r="I183" s="212">
        <f t="shared" si="19"/>
        <v>0</v>
      </c>
      <c r="J183" s="212">
        <f t="shared" si="19"/>
        <v>6</v>
      </c>
      <c r="K183" s="212">
        <f t="shared" si="19"/>
        <v>2</v>
      </c>
      <c r="L183" s="213"/>
      <c r="M183" s="253"/>
      <c r="N183" s="251"/>
    </row>
    <row r="184" spans="1:14" x14ac:dyDescent="0.25">
      <c r="A184" s="494"/>
      <c r="B184" s="494" t="s">
        <v>1363</v>
      </c>
      <c r="C184" s="494"/>
      <c r="D184" s="494"/>
      <c r="E184" s="243"/>
      <c r="F184" s="212">
        <f>F183+F175+F166</f>
        <v>28</v>
      </c>
      <c r="G184" s="212">
        <f t="shared" ref="G184:K184" si="20">G183+G175+G166</f>
        <v>7</v>
      </c>
      <c r="H184" s="212">
        <f t="shared" si="20"/>
        <v>2</v>
      </c>
      <c r="I184" s="212">
        <f t="shared" si="20"/>
        <v>0</v>
      </c>
      <c r="J184" s="212">
        <f t="shared" si="20"/>
        <v>14</v>
      </c>
      <c r="K184" s="212">
        <f t="shared" si="20"/>
        <v>5</v>
      </c>
      <c r="L184" s="213"/>
      <c r="M184" s="228"/>
      <c r="N184" s="243"/>
    </row>
    <row r="185" spans="1:14" ht="220.5" x14ac:dyDescent="0.25">
      <c r="A185" s="494"/>
      <c r="B185" s="659" t="s">
        <v>834</v>
      </c>
      <c r="C185" s="566" t="s">
        <v>1062</v>
      </c>
      <c r="D185" s="603" t="s">
        <v>1198</v>
      </c>
      <c r="E185" s="198"/>
      <c r="F185" s="243">
        <v>1</v>
      </c>
      <c r="G185" s="243"/>
      <c r="H185" s="243"/>
      <c r="I185" s="243"/>
      <c r="J185" s="243"/>
      <c r="K185" s="243">
        <v>1</v>
      </c>
      <c r="L185" s="217" t="s">
        <v>1433</v>
      </c>
      <c r="M185" s="228"/>
      <c r="N185" s="243"/>
    </row>
    <row r="186" spans="1:14" ht="141.75" x14ac:dyDescent="0.25">
      <c r="A186" s="494"/>
      <c r="B186" s="659"/>
      <c r="C186" s="566"/>
      <c r="D186" s="603"/>
      <c r="E186" s="198"/>
      <c r="F186" s="243">
        <v>1</v>
      </c>
      <c r="G186" s="243"/>
      <c r="H186" s="243"/>
      <c r="I186" s="243"/>
      <c r="J186" s="243">
        <v>1</v>
      </c>
      <c r="K186" s="243"/>
      <c r="L186" s="217" t="s">
        <v>1434</v>
      </c>
      <c r="M186" s="228"/>
      <c r="N186" s="243"/>
    </row>
    <row r="187" spans="1:14" ht="173.25" x14ac:dyDescent="0.25">
      <c r="A187" s="494"/>
      <c r="B187" s="659"/>
      <c r="C187" s="566"/>
      <c r="D187" s="603"/>
      <c r="E187" s="198"/>
      <c r="F187" s="243">
        <v>1</v>
      </c>
      <c r="G187" s="243"/>
      <c r="H187" s="243"/>
      <c r="I187" s="243"/>
      <c r="J187" s="243"/>
      <c r="K187" s="243">
        <v>1</v>
      </c>
      <c r="L187" s="217" t="s">
        <v>1537</v>
      </c>
      <c r="M187" s="228"/>
      <c r="N187" s="243"/>
    </row>
    <row r="188" spans="1:14" ht="141.75" x14ac:dyDescent="0.25">
      <c r="A188" s="494"/>
      <c r="B188" s="659"/>
      <c r="C188" s="566"/>
      <c r="D188" s="603"/>
      <c r="E188" s="198"/>
      <c r="F188" s="243">
        <v>1</v>
      </c>
      <c r="G188" s="243"/>
      <c r="H188" s="243"/>
      <c r="I188" s="243"/>
      <c r="J188" s="243"/>
      <c r="K188" s="243">
        <v>1</v>
      </c>
      <c r="L188" s="217" t="s">
        <v>1435</v>
      </c>
      <c r="M188" s="228"/>
      <c r="N188" s="243"/>
    </row>
    <row r="189" spans="1:14" x14ac:dyDescent="0.25">
      <c r="A189" s="494"/>
      <c r="B189" s="494" t="s">
        <v>835</v>
      </c>
      <c r="C189" s="494"/>
      <c r="D189" s="243"/>
      <c r="E189" s="243"/>
      <c r="F189" s="243">
        <f>SUM(F185:F188)</f>
        <v>4</v>
      </c>
      <c r="G189" s="243">
        <f t="shared" ref="G189:K189" si="21">SUM(G185:G188)</f>
        <v>0</v>
      </c>
      <c r="H189" s="243">
        <f t="shared" si="21"/>
        <v>0</v>
      </c>
      <c r="I189" s="243">
        <f t="shared" si="21"/>
        <v>0</v>
      </c>
      <c r="J189" s="243">
        <f t="shared" si="21"/>
        <v>1</v>
      </c>
      <c r="K189" s="243">
        <f t="shared" si="21"/>
        <v>3</v>
      </c>
      <c r="L189" s="217"/>
      <c r="M189" s="228"/>
      <c r="N189" s="243"/>
    </row>
    <row r="190" spans="1:14" ht="110.25" x14ac:dyDescent="0.25">
      <c r="A190" s="494"/>
      <c r="B190" s="659" t="s">
        <v>836</v>
      </c>
      <c r="C190" s="566" t="s">
        <v>1062</v>
      </c>
      <c r="D190" s="603" t="s">
        <v>1198</v>
      </c>
      <c r="E190" s="198"/>
      <c r="F190" s="243">
        <v>1</v>
      </c>
      <c r="G190" s="243"/>
      <c r="H190" s="243"/>
      <c r="I190" s="243"/>
      <c r="J190" s="243"/>
      <c r="K190" s="243">
        <v>1</v>
      </c>
      <c r="L190" s="217" t="s">
        <v>1538</v>
      </c>
      <c r="M190" s="228"/>
      <c r="N190" s="243"/>
    </row>
    <row r="191" spans="1:14" ht="141.75" x14ac:dyDescent="0.25">
      <c r="A191" s="494"/>
      <c r="B191" s="659"/>
      <c r="C191" s="566"/>
      <c r="D191" s="603"/>
      <c r="E191" s="198"/>
      <c r="F191" s="243">
        <v>1</v>
      </c>
      <c r="G191" s="243"/>
      <c r="H191" s="243"/>
      <c r="I191" s="243"/>
      <c r="J191" s="243"/>
      <c r="K191" s="243">
        <v>1</v>
      </c>
      <c r="L191" s="217" t="s">
        <v>1539</v>
      </c>
      <c r="M191" s="228"/>
      <c r="N191" s="243"/>
    </row>
    <row r="192" spans="1:14" ht="220.5" x14ac:dyDescent="0.25">
      <c r="A192" s="494"/>
      <c r="B192" s="659"/>
      <c r="C192" s="566"/>
      <c r="D192" s="603"/>
      <c r="E192" s="198"/>
      <c r="F192" s="243">
        <v>1</v>
      </c>
      <c r="G192" s="243"/>
      <c r="H192" s="243"/>
      <c r="I192" s="243"/>
      <c r="J192" s="243"/>
      <c r="K192" s="243">
        <v>1</v>
      </c>
      <c r="L192" s="217" t="s">
        <v>1433</v>
      </c>
      <c r="M192" s="228"/>
      <c r="N192" s="243"/>
    </row>
    <row r="193" spans="1:14" ht="173.25" x14ac:dyDescent="0.25">
      <c r="A193" s="494"/>
      <c r="B193" s="659"/>
      <c r="C193" s="566"/>
      <c r="D193" s="603"/>
      <c r="E193" s="198"/>
      <c r="F193" s="243">
        <v>1</v>
      </c>
      <c r="G193" s="243"/>
      <c r="H193" s="243"/>
      <c r="I193" s="243"/>
      <c r="J193" s="243"/>
      <c r="K193" s="243">
        <v>1</v>
      </c>
      <c r="L193" s="217" t="s">
        <v>1537</v>
      </c>
      <c r="M193" s="228"/>
      <c r="N193" s="243"/>
    </row>
    <row r="194" spans="1:14" ht="141.75" x14ac:dyDescent="0.25">
      <c r="A194" s="494"/>
      <c r="B194" s="659"/>
      <c r="C194" s="566"/>
      <c r="D194" s="603"/>
      <c r="E194" s="198"/>
      <c r="F194" s="243">
        <v>1</v>
      </c>
      <c r="G194" s="243"/>
      <c r="H194" s="243"/>
      <c r="I194" s="243"/>
      <c r="J194" s="243"/>
      <c r="K194" s="243">
        <v>1</v>
      </c>
      <c r="L194" s="217" t="s">
        <v>1435</v>
      </c>
      <c r="M194" s="228"/>
      <c r="N194" s="243"/>
    </row>
    <row r="195" spans="1:14" x14ac:dyDescent="0.25">
      <c r="A195" s="494"/>
      <c r="B195" s="494" t="s">
        <v>837</v>
      </c>
      <c r="C195" s="494"/>
      <c r="D195" s="243"/>
      <c r="E195" s="243"/>
      <c r="F195" s="243">
        <f>SUM(F190:F194)</f>
        <v>5</v>
      </c>
      <c r="G195" s="243">
        <f t="shared" ref="G195:K195" si="22">SUM(G190:G194)</f>
        <v>0</v>
      </c>
      <c r="H195" s="243">
        <f t="shared" si="22"/>
        <v>0</v>
      </c>
      <c r="I195" s="243">
        <f t="shared" si="22"/>
        <v>0</v>
      </c>
      <c r="J195" s="243">
        <f t="shared" si="22"/>
        <v>0</v>
      </c>
      <c r="K195" s="243">
        <f t="shared" si="22"/>
        <v>5</v>
      </c>
      <c r="L195" s="217"/>
      <c r="M195" s="228"/>
      <c r="N195" s="243"/>
    </row>
    <row r="196" spans="1:14" ht="157.5" x14ac:dyDescent="0.25">
      <c r="A196" s="494"/>
      <c r="B196" s="659" t="s">
        <v>838</v>
      </c>
      <c r="C196" s="566" t="s">
        <v>1062</v>
      </c>
      <c r="D196" s="603" t="s">
        <v>1198</v>
      </c>
      <c r="E196" s="198"/>
      <c r="F196" s="228">
        <v>1</v>
      </c>
      <c r="G196" s="228"/>
      <c r="H196" s="228"/>
      <c r="I196" s="228"/>
      <c r="J196" s="228"/>
      <c r="K196" s="228">
        <v>1</v>
      </c>
      <c r="L196" s="217" t="s">
        <v>1436</v>
      </c>
      <c r="M196" s="228"/>
      <c r="N196" s="243"/>
    </row>
    <row r="197" spans="1:14" ht="110.25" x14ac:dyDescent="0.25">
      <c r="A197" s="494"/>
      <c r="B197" s="659"/>
      <c r="C197" s="566"/>
      <c r="D197" s="603"/>
      <c r="E197" s="198"/>
      <c r="F197" s="243">
        <v>1</v>
      </c>
      <c r="G197" s="243"/>
      <c r="H197" s="243"/>
      <c r="I197" s="243"/>
      <c r="J197" s="243"/>
      <c r="K197" s="243">
        <v>1</v>
      </c>
      <c r="L197" s="217" t="s">
        <v>1538</v>
      </c>
      <c r="M197" s="228"/>
      <c r="N197" s="243"/>
    </row>
    <row r="198" spans="1:14" ht="157.5" x14ac:dyDescent="0.25">
      <c r="A198" s="494"/>
      <c r="B198" s="659"/>
      <c r="C198" s="566"/>
      <c r="D198" s="603"/>
      <c r="E198" s="198"/>
      <c r="F198" s="243">
        <v>1</v>
      </c>
      <c r="G198" s="243"/>
      <c r="H198" s="243"/>
      <c r="I198" s="243"/>
      <c r="J198" s="243"/>
      <c r="K198" s="243">
        <v>1</v>
      </c>
      <c r="L198" s="217" t="s">
        <v>1437</v>
      </c>
      <c r="M198" s="228"/>
      <c r="N198" s="243"/>
    </row>
    <row r="199" spans="1:14" ht="126" x14ac:dyDescent="0.25">
      <c r="A199" s="494"/>
      <c r="B199" s="659"/>
      <c r="C199" s="566"/>
      <c r="D199" s="603"/>
      <c r="E199" s="198"/>
      <c r="F199" s="243">
        <v>1</v>
      </c>
      <c r="G199" s="243"/>
      <c r="H199" s="243"/>
      <c r="I199" s="243"/>
      <c r="J199" s="243"/>
      <c r="K199" s="243">
        <v>1</v>
      </c>
      <c r="L199" s="217" t="s">
        <v>1438</v>
      </c>
      <c r="M199" s="228"/>
      <c r="N199" s="243" t="s">
        <v>1364</v>
      </c>
    </row>
    <row r="200" spans="1:14" ht="141.75" x14ac:dyDescent="0.25">
      <c r="A200" s="494"/>
      <c r="B200" s="659"/>
      <c r="C200" s="566"/>
      <c r="D200" s="603"/>
      <c r="E200" s="198"/>
      <c r="F200" s="243">
        <v>1</v>
      </c>
      <c r="G200" s="243"/>
      <c r="H200" s="243"/>
      <c r="I200" s="243"/>
      <c r="J200" s="243"/>
      <c r="K200" s="243">
        <v>1</v>
      </c>
      <c r="L200" s="217" t="s">
        <v>1539</v>
      </c>
      <c r="M200" s="228"/>
      <c r="N200" s="243"/>
    </row>
    <row r="201" spans="1:14" ht="94.5" x14ac:dyDescent="0.25">
      <c r="A201" s="494"/>
      <c r="B201" s="659"/>
      <c r="C201" s="566"/>
      <c r="D201" s="603"/>
      <c r="E201" s="198"/>
      <c r="F201" s="243">
        <v>1</v>
      </c>
      <c r="G201" s="243"/>
      <c r="H201" s="243"/>
      <c r="I201" s="243"/>
      <c r="J201" s="243"/>
      <c r="K201" s="243">
        <v>1</v>
      </c>
      <c r="L201" s="217" t="s">
        <v>1540</v>
      </c>
      <c r="M201" s="228"/>
      <c r="N201" s="243"/>
    </row>
    <row r="202" spans="1:14" ht="220.5" x14ac:dyDescent="0.25">
      <c r="A202" s="494"/>
      <c r="B202" s="659"/>
      <c r="C202" s="566"/>
      <c r="D202" s="603"/>
      <c r="E202" s="198"/>
      <c r="F202" s="243">
        <v>1</v>
      </c>
      <c r="G202" s="243"/>
      <c r="H202" s="243"/>
      <c r="I202" s="243"/>
      <c r="J202" s="243"/>
      <c r="K202" s="243">
        <v>1</v>
      </c>
      <c r="L202" s="217" t="s">
        <v>1433</v>
      </c>
      <c r="M202" s="228"/>
      <c r="N202" s="243"/>
    </row>
    <row r="203" spans="1:14" ht="63" x14ac:dyDescent="0.25">
      <c r="A203" s="494"/>
      <c r="B203" s="659"/>
      <c r="C203" s="566"/>
      <c r="D203" s="603"/>
      <c r="E203" s="198"/>
      <c r="F203" s="243">
        <v>1</v>
      </c>
      <c r="G203" s="243"/>
      <c r="H203" s="243">
        <v>1</v>
      </c>
      <c r="I203" s="243"/>
      <c r="J203" s="243"/>
      <c r="K203" s="243"/>
      <c r="L203" s="217" t="s">
        <v>1439</v>
      </c>
      <c r="M203" s="228"/>
      <c r="N203" s="243"/>
    </row>
    <row r="204" spans="1:14" ht="204.75" x14ac:dyDescent="0.25">
      <c r="A204" s="494"/>
      <c r="B204" s="659"/>
      <c r="C204" s="566"/>
      <c r="D204" s="603"/>
      <c r="E204" s="198"/>
      <c r="F204" s="243">
        <v>1</v>
      </c>
      <c r="G204" s="243"/>
      <c r="H204" s="243"/>
      <c r="I204" s="243"/>
      <c r="J204" s="243"/>
      <c r="K204" s="243">
        <v>1</v>
      </c>
      <c r="L204" s="217" t="s">
        <v>1440</v>
      </c>
      <c r="M204" s="228"/>
      <c r="N204" s="243"/>
    </row>
    <row r="205" spans="1:14" ht="173.25" x14ac:dyDescent="0.25">
      <c r="A205" s="494"/>
      <c r="B205" s="659"/>
      <c r="C205" s="566"/>
      <c r="D205" s="603"/>
      <c r="E205" s="198"/>
      <c r="F205" s="243">
        <v>1</v>
      </c>
      <c r="G205" s="243"/>
      <c r="H205" s="243"/>
      <c r="I205" s="243"/>
      <c r="J205" s="243"/>
      <c r="K205" s="243">
        <v>1</v>
      </c>
      <c r="L205" s="217" t="s">
        <v>1537</v>
      </c>
      <c r="M205" s="228"/>
      <c r="N205" s="243"/>
    </row>
    <row r="206" spans="1:14" x14ac:dyDescent="0.25">
      <c r="A206" s="494"/>
      <c r="B206" s="494" t="s">
        <v>839</v>
      </c>
      <c r="C206" s="494"/>
      <c r="D206" s="243"/>
      <c r="E206" s="243"/>
      <c r="F206" s="243">
        <f>SUM(F196:F205)</f>
        <v>10</v>
      </c>
      <c r="G206" s="243">
        <f t="shared" ref="G206:K206" si="23">SUM(G196:G205)</f>
        <v>0</v>
      </c>
      <c r="H206" s="243">
        <f t="shared" si="23"/>
        <v>1</v>
      </c>
      <c r="I206" s="243">
        <f t="shared" si="23"/>
        <v>0</v>
      </c>
      <c r="J206" s="243">
        <f t="shared" si="23"/>
        <v>0</v>
      </c>
      <c r="K206" s="243">
        <f t="shared" si="23"/>
        <v>9</v>
      </c>
      <c r="L206" s="217"/>
      <c r="M206" s="228"/>
      <c r="N206" s="243"/>
    </row>
    <row r="207" spans="1:14" x14ac:dyDescent="0.25">
      <c r="A207" s="494"/>
      <c r="B207" s="494" t="s">
        <v>1365</v>
      </c>
      <c r="C207" s="494"/>
      <c r="D207" s="494"/>
      <c r="E207" s="243"/>
      <c r="F207" s="311">
        <f>F206+F195+F189</f>
        <v>19</v>
      </c>
      <c r="G207" s="311">
        <f t="shared" ref="G207:K207" si="24">G206+G195+G189</f>
        <v>0</v>
      </c>
      <c r="H207" s="311">
        <f t="shared" si="24"/>
        <v>1</v>
      </c>
      <c r="I207" s="311">
        <f t="shared" si="24"/>
        <v>0</v>
      </c>
      <c r="J207" s="311">
        <f t="shared" si="24"/>
        <v>1</v>
      </c>
      <c r="K207" s="311">
        <f t="shared" si="24"/>
        <v>17</v>
      </c>
      <c r="L207" s="213"/>
      <c r="M207" s="228"/>
      <c r="N207" s="243"/>
    </row>
    <row r="208" spans="1:14" x14ac:dyDescent="0.25">
      <c r="A208" s="573" t="s">
        <v>1481</v>
      </c>
      <c r="B208" s="573"/>
      <c r="C208" s="573"/>
      <c r="D208" s="573"/>
      <c r="E208" s="243"/>
      <c r="F208" s="212">
        <f>F207+F184</f>
        <v>47</v>
      </c>
      <c r="G208" s="212">
        <f t="shared" ref="G208:K208" si="25">G207+G184</f>
        <v>7</v>
      </c>
      <c r="H208" s="212">
        <f t="shared" si="25"/>
        <v>3</v>
      </c>
      <c r="I208" s="212">
        <f t="shared" si="25"/>
        <v>0</v>
      </c>
      <c r="J208" s="212">
        <f t="shared" si="25"/>
        <v>15</v>
      </c>
      <c r="K208" s="212">
        <f t="shared" si="25"/>
        <v>22</v>
      </c>
      <c r="L208" s="213"/>
      <c r="M208" s="228"/>
      <c r="N208" s="243"/>
    </row>
    <row r="209" spans="1:14" ht="236.25" x14ac:dyDescent="0.25">
      <c r="A209" s="494">
        <v>5</v>
      </c>
      <c r="B209" s="659">
        <v>2021</v>
      </c>
      <c r="C209" s="659" t="s">
        <v>1079</v>
      </c>
      <c r="D209" s="566">
        <v>21240001744</v>
      </c>
      <c r="E209" s="251"/>
      <c r="F209" s="243">
        <v>1</v>
      </c>
      <c r="G209" s="243"/>
      <c r="H209" s="243">
        <v>1</v>
      </c>
      <c r="I209" s="243"/>
      <c r="J209" s="243"/>
      <c r="K209" s="243"/>
      <c r="L209" s="217" t="s">
        <v>1366</v>
      </c>
      <c r="M209" s="204"/>
      <c r="N209" s="204" t="s">
        <v>1367</v>
      </c>
    </row>
    <row r="210" spans="1:14" ht="94.5" x14ac:dyDescent="0.25">
      <c r="A210" s="494"/>
      <c r="B210" s="659"/>
      <c r="C210" s="659"/>
      <c r="D210" s="566"/>
      <c r="E210" s="251"/>
      <c r="F210" s="243">
        <v>1</v>
      </c>
      <c r="G210" s="243"/>
      <c r="H210" s="243"/>
      <c r="I210" s="243"/>
      <c r="J210" s="243"/>
      <c r="K210" s="243">
        <v>1</v>
      </c>
      <c r="L210" s="217" t="s">
        <v>1368</v>
      </c>
      <c r="M210" s="204"/>
      <c r="N210" s="204"/>
    </row>
    <row r="211" spans="1:14" ht="126" x14ac:dyDescent="0.25">
      <c r="A211" s="494"/>
      <c r="B211" s="659"/>
      <c r="C211" s="659"/>
      <c r="D211" s="566"/>
      <c r="E211" s="251"/>
      <c r="F211" s="243">
        <v>1</v>
      </c>
      <c r="G211" s="243"/>
      <c r="H211" s="243">
        <v>1</v>
      </c>
      <c r="I211" s="243"/>
      <c r="J211" s="243"/>
      <c r="K211" s="243"/>
      <c r="L211" s="217" t="s">
        <v>1371</v>
      </c>
      <c r="M211" s="204"/>
      <c r="N211" s="204"/>
    </row>
    <row r="212" spans="1:14" ht="94.5" x14ac:dyDescent="0.25">
      <c r="A212" s="494"/>
      <c r="B212" s="659"/>
      <c r="C212" s="659"/>
      <c r="D212" s="566"/>
      <c r="E212" s="251"/>
      <c r="F212" s="243">
        <v>1</v>
      </c>
      <c r="G212" s="243"/>
      <c r="H212" s="243"/>
      <c r="I212" s="243"/>
      <c r="J212" s="243">
        <v>1</v>
      </c>
      <c r="K212" s="243"/>
      <c r="L212" s="214" t="s">
        <v>1369</v>
      </c>
      <c r="M212" s="204"/>
      <c r="N212" s="204"/>
    </row>
    <row r="213" spans="1:14" ht="283.5" x14ac:dyDescent="0.25">
      <c r="A213" s="494"/>
      <c r="B213" s="659"/>
      <c r="C213" s="659"/>
      <c r="D213" s="566"/>
      <c r="E213" s="251"/>
      <c r="F213" s="243">
        <v>1</v>
      </c>
      <c r="G213" s="243"/>
      <c r="H213" s="243"/>
      <c r="I213" s="243"/>
      <c r="J213" s="243"/>
      <c r="K213" s="243">
        <v>1</v>
      </c>
      <c r="L213" s="200" t="s">
        <v>1370</v>
      </c>
      <c r="M213" s="204"/>
      <c r="N213" s="204"/>
    </row>
    <row r="214" spans="1:14" x14ac:dyDescent="0.25">
      <c r="A214" s="494"/>
      <c r="B214" s="494" t="s">
        <v>1208</v>
      </c>
      <c r="C214" s="494"/>
      <c r="D214" s="494"/>
      <c r="E214" s="243"/>
      <c r="F214" s="243">
        <f>SUM(F209:F213)</f>
        <v>5</v>
      </c>
      <c r="G214" s="243">
        <f t="shared" ref="G214:K214" si="26">SUM(G209:G213)</f>
        <v>0</v>
      </c>
      <c r="H214" s="243">
        <f t="shared" si="26"/>
        <v>2</v>
      </c>
      <c r="I214" s="243">
        <f t="shared" si="26"/>
        <v>0</v>
      </c>
      <c r="J214" s="243">
        <f t="shared" si="26"/>
        <v>1</v>
      </c>
      <c r="K214" s="243">
        <f t="shared" si="26"/>
        <v>2</v>
      </c>
      <c r="L214" s="218"/>
      <c r="M214" s="168"/>
      <c r="N214" s="174"/>
    </row>
    <row r="215" spans="1:14" ht="236.25" x14ac:dyDescent="0.25">
      <c r="A215" s="494"/>
      <c r="B215" s="659" t="s">
        <v>836</v>
      </c>
      <c r="C215" s="659" t="s">
        <v>1079</v>
      </c>
      <c r="D215" s="566">
        <v>21240001744</v>
      </c>
      <c r="E215" s="251"/>
      <c r="F215" s="243">
        <v>1</v>
      </c>
      <c r="G215" s="243"/>
      <c r="H215" s="243">
        <v>1</v>
      </c>
      <c r="I215" s="243"/>
      <c r="J215" s="243"/>
      <c r="K215" s="243"/>
      <c r="L215" s="217" t="s">
        <v>1366</v>
      </c>
      <c r="M215" s="204"/>
      <c r="N215" s="204" t="s">
        <v>1367</v>
      </c>
    </row>
    <row r="216" spans="1:14" ht="126" x14ac:dyDescent="0.25">
      <c r="A216" s="494"/>
      <c r="B216" s="659"/>
      <c r="C216" s="659"/>
      <c r="D216" s="566"/>
      <c r="E216" s="251"/>
      <c r="F216" s="243">
        <v>1</v>
      </c>
      <c r="G216" s="243"/>
      <c r="H216" s="243">
        <v>1</v>
      </c>
      <c r="I216" s="243"/>
      <c r="J216" s="243"/>
      <c r="K216" s="243"/>
      <c r="L216" s="217" t="s">
        <v>1371</v>
      </c>
      <c r="M216" s="204"/>
      <c r="N216" s="204"/>
    </row>
    <row r="217" spans="1:14" ht="110.25" x14ac:dyDescent="0.25">
      <c r="A217" s="494"/>
      <c r="B217" s="659" t="s">
        <v>836</v>
      </c>
      <c r="C217" s="659" t="s">
        <v>980</v>
      </c>
      <c r="D217" s="566" t="s">
        <v>1209</v>
      </c>
      <c r="E217" s="251"/>
      <c r="F217" s="243">
        <v>1</v>
      </c>
      <c r="G217" s="243"/>
      <c r="H217" s="243">
        <v>1</v>
      </c>
      <c r="I217" s="243"/>
      <c r="J217" s="243"/>
      <c r="K217" s="243"/>
      <c r="L217" s="214" t="s">
        <v>1372</v>
      </c>
      <c r="M217" s="168"/>
      <c r="N217" s="204" t="s">
        <v>1214</v>
      </c>
    </row>
    <row r="218" spans="1:14" ht="141.75" x14ac:dyDescent="0.25">
      <c r="A218" s="494"/>
      <c r="B218" s="659"/>
      <c r="C218" s="659"/>
      <c r="D218" s="566"/>
      <c r="E218" s="251"/>
      <c r="F218" s="243">
        <v>1</v>
      </c>
      <c r="G218" s="243"/>
      <c r="H218" s="243">
        <v>1</v>
      </c>
      <c r="I218" s="243"/>
      <c r="J218" s="243"/>
      <c r="K218" s="243"/>
      <c r="L218" s="214" t="s">
        <v>1373</v>
      </c>
      <c r="M218" s="168"/>
      <c r="N218" s="204" t="s">
        <v>1214</v>
      </c>
    </row>
    <row r="219" spans="1:14" ht="94.5" x14ac:dyDescent="0.25">
      <c r="A219" s="494"/>
      <c r="B219" s="659"/>
      <c r="C219" s="659"/>
      <c r="D219" s="566"/>
      <c r="E219" s="251"/>
      <c r="F219" s="243">
        <v>1</v>
      </c>
      <c r="G219" s="243"/>
      <c r="H219" s="215">
        <v>1</v>
      </c>
      <c r="I219" s="243"/>
      <c r="J219" s="243"/>
      <c r="K219" s="243"/>
      <c r="L219" s="214" t="s">
        <v>1374</v>
      </c>
      <c r="M219" s="168"/>
      <c r="N219" s="204" t="s">
        <v>1214</v>
      </c>
    </row>
    <row r="220" spans="1:14" ht="78.75" x14ac:dyDescent="0.25">
      <c r="A220" s="494"/>
      <c r="B220" s="659"/>
      <c r="C220" s="659"/>
      <c r="D220" s="566"/>
      <c r="E220" s="251"/>
      <c r="F220" s="243">
        <v>1</v>
      </c>
      <c r="G220" s="243"/>
      <c r="H220" s="243">
        <v>1</v>
      </c>
      <c r="I220" s="243"/>
      <c r="J220" s="243"/>
      <c r="K220" s="243"/>
      <c r="L220" s="214" t="s">
        <v>1375</v>
      </c>
      <c r="M220" s="204"/>
      <c r="N220" s="204"/>
    </row>
    <row r="221" spans="1:14" ht="63" x14ac:dyDescent="0.25">
      <c r="A221" s="494"/>
      <c r="B221" s="659"/>
      <c r="C221" s="659"/>
      <c r="D221" s="566"/>
      <c r="E221" s="251"/>
      <c r="F221" s="243">
        <v>1</v>
      </c>
      <c r="G221" s="243"/>
      <c r="H221" s="243">
        <v>1</v>
      </c>
      <c r="I221" s="243"/>
      <c r="J221" s="243"/>
      <c r="K221" s="243"/>
      <c r="L221" s="214" t="s">
        <v>1376</v>
      </c>
      <c r="M221" s="204"/>
      <c r="N221" s="204"/>
    </row>
    <row r="222" spans="1:14" ht="173.25" x14ac:dyDescent="0.25">
      <c r="A222" s="494"/>
      <c r="B222" s="659"/>
      <c r="C222" s="659"/>
      <c r="D222" s="566"/>
      <c r="E222" s="251"/>
      <c r="F222" s="243">
        <v>1</v>
      </c>
      <c r="G222" s="243"/>
      <c r="H222" s="243">
        <v>1</v>
      </c>
      <c r="I222" s="243"/>
      <c r="J222" s="243"/>
      <c r="K222" s="243"/>
      <c r="L222" s="217" t="s">
        <v>1377</v>
      </c>
      <c r="M222" s="204"/>
      <c r="N222" s="204"/>
    </row>
    <row r="223" spans="1:14" ht="267.75" x14ac:dyDescent="0.25">
      <c r="A223" s="494"/>
      <c r="B223" s="659"/>
      <c r="C223" s="659"/>
      <c r="D223" s="566"/>
      <c r="E223" s="251"/>
      <c r="F223" s="243">
        <v>1</v>
      </c>
      <c r="G223" s="243"/>
      <c r="H223" s="243"/>
      <c r="I223" s="243"/>
      <c r="J223" s="243"/>
      <c r="K223" s="243">
        <v>1</v>
      </c>
      <c r="L223" s="214" t="s">
        <v>1378</v>
      </c>
      <c r="M223" s="204"/>
      <c r="N223" s="204"/>
    </row>
    <row r="224" spans="1:14" ht="141.75" x14ac:dyDescent="0.25">
      <c r="A224" s="494"/>
      <c r="B224" s="659"/>
      <c r="C224" s="659"/>
      <c r="D224" s="566"/>
      <c r="E224" s="251"/>
      <c r="F224" s="243">
        <v>1</v>
      </c>
      <c r="G224" s="243"/>
      <c r="H224" s="243"/>
      <c r="I224" s="243"/>
      <c r="J224" s="243"/>
      <c r="K224" s="243">
        <v>1</v>
      </c>
      <c r="L224" s="214" t="s">
        <v>1379</v>
      </c>
      <c r="M224" s="204"/>
      <c r="N224" s="204"/>
    </row>
    <row r="225" spans="1:14" ht="220.5" x14ac:dyDescent="0.25">
      <c r="A225" s="494"/>
      <c r="B225" s="659"/>
      <c r="C225" s="659"/>
      <c r="D225" s="566"/>
      <c r="E225" s="251"/>
      <c r="F225" s="243">
        <v>1</v>
      </c>
      <c r="G225" s="243"/>
      <c r="H225" s="243"/>
      <c r="I225" s="243"/>
      <c r="J225" s="243"/>
      <c r="K225" s="243">
        <v>1</v>
      </c>
      <c r="L225" s="214" t="s">
        <v>1380</v>
      </c>
      <c r="M225" s="204"/>
      <c r="N225" s="204"/>
    </row>
    <row r="226" spans="1:14" ht="78.75" x14ac:dyDescent="0.25">
      <c r="A226" s="494"/>
      <c r="B226" s="659"/>
      <c r="C226" s="659"/>
      <c r="D226" s="566"/>
      <c r="E226" s="251"/>
      <c r="F226" s="243">
        <v>1</v>
      </c>
      <c r="G226" s="243"/>
      <c r="H226" s="243"/>
      <c r="I226" s="243"/>
      <c r="J226" s="243"/>
      <c r="K226" s="243">
        <v>1</v>
      </c>
      <c r="L226" s="214" t="s">
        <v>1381</v>
      </c>
      <c r="M226" s="204"/>
      <c r="N226" s="204"/>
    </row>
    <row r="227" spans="1:14" ht="47.25" x14ac:dyDescent="0.25">
      <c r="A227" s="494"/>
      <c r="B227" s="659"/>
      <c r="C227" s="659"/>
      <c r="D227" s="566"/>
      <c r="E227" s="251"/>
      <c r="F227" s="243">
        <v>1</v>
      </c>
      <c r="G227" s="243"/>
      <c r="H227" s="243"/>
      <c r="I227" s="243"/>
      <c r="J227" s="243"/>
      <c r="K227" s="243">
        <v>1</v>
      </c>
      <c r="L227" s="214" t="s">
        <v>1382</v>
      </c>
      <c r="M227" s="204"/>
      <c r="N227" s="204"/>
    </row>
    <row r="228" spans="1:14" ht="362.25" x14ac:dyDescent="0.25">
      <c r="A228" s="494"/>
      <c r="B228" s="659"/>
      <c r="C228" s="659"/>
      <c r="D228" s="566"/>
      <c r="E228" s="251"/>
      <c r="F228" s="243">
        <v>1</v>
      </c>
      <c r="G228" s="243"/>
      <c r="H228" s="243"/>
      <c r="I228" s="243"/>
      <c r="J228" s="243"/>
      <c r="K228" s="243">
        <v>1</v>
      </c>
      <c r="L228" s="214" t="s">
        <v>1383</v>
      </c>
      <c r="M228" s="204"/>
      <c r="N228" s="204"/>
    </row>
    <row r="229" spans="1:14" ht="189" x14ac:dyDescent="0.25">
      <c r="A229" s="494"/>
      <c r="B229" s="659"/>
      <c r="C229" s="659"/>
      <c r="D229" s="566"/>
      <c r="E229" s="251"/>
      <c r="F229" s="243">
        <v>1</v>
      </c>
      <c r="G229" s="243"/>
      <c r="H229" s="243"/>
      <c r="I229" s="243"/>
      <c r="J229" s="243"/>
      <c r="K229" s="243">
        <v>1</v>
      </c>
      <c r="L229" s="214" t="s">
        <v>1384</v>
      </c>
      <c r="M229" s="204"/>
      <c r="N229" s="204"/>
    </row>
    <row r="230" spans="1:14" ht="126" x14ac:dyDescent="0.25">
      <c r="A230" s="494"/>
      <c r="B230" s="659"/>
      <c r="C230" s="659"/>
      <c r="D230" s="566"/>
      <c r="E230" s="251"/>
      <c r="F230" s="243">
        <v>1</v>
      </c>
      <c r="G230" s="243"/>
      <c r="H230" s="243"/>
      <c r="I230" s="243"/>
      <c r="J230" s="243"/>
      <c r="K230" s="243">
        <v>1</v>
      </c>
      <c r="L230" s="214" t="s">
        <v>1385</v>
      </c>
      <c r="M230" s="204"/>
      <c r="N230" s="204"/>
    </row>
    <row r="231" spans="1:14" ht="78.75" x14ac:dyDescent="0.25">
      <c r="A231" s="494"/>
      <c r="B231" s="659"/>
      <c r="C231" s="659"/>
      <c r="D231" s="566"/>
      <c r="E231" s="251"/>
      <c r="F231" s="243">
        <v>1</v>
      </c>
      <c r="G231" s="243"/>
      <c r="H231" s="243"/>
      <c r="I231" s="243"/>
      <c r="J231" s="243"/>
      <c r="K231" s="243">
        <v>1</v>
      </c>
      <c r="L231" s="214" t="s">
        <v>1386</v>
      </c>
      <c r="M231" s="168"/>
      <c r="N231" s="174"/>
    </row>
    <row r="232" spans="1:14" ht="78.75" x14ac:dyDescent="0.25">
      <c r="A232" s="494"/>
      <c r="B232" s="659"/>
      <c r="C232" s="659"/>
      <c r="D232" s="566"/>
      <c r="E232" s="251"/>
      <c r="F232" s="243">
        <v>1</v>
      </c>
      <c r="G232" s="243"/>
      <c r="H232" s="243"/>
      <c r="I232" s="243"/>
      <c r="J232" s="243"/>
      <c r="K232" s="243">
        <v>1</v>
      </c>
      <c r="L232" s="214" t="s">
        <v>1387</v>
      </c>
      <c r="M232" s="168"/>
      <c r="N232" s="174"/>
    </row>
    <row r="233" spans="1:14" x14ac:dyDescent="0.25">
      <c r="A233" s="494"/>
      <c r="B233" s="494" t="s">
        <v>1218</v>
      </c>
      <c r="C233" s="494"/>
      <c r="D233" s="243"/>
      <c r="E233" s="243"/>
      <c r="F233" s="243">
        <f>SUM(F215:F232)</f>
        <v>18</v>
      </c>
      <c r="G233" s="243">
        <f t="shared" ref="G233:K233" si="27">SUM(G215:G232)</f>
        <v>0</v>
      </c>
      <c r="H233" s="243">
        <f t="shared" si="27"/>
        <v>8</v>
      </c>
      <c r="I233" s="243">
        <f t="shared" si="27"/>
        <v>0</v>
      </c>
      <c r="J233" s="243">
        <f t="shared" si="27"/>
        <v>0</v>
      </c>
      <c r="K233" s="243">
        <f t="shared" si="27"/>
        <v>10</v>
      </c>
      <c r="L233" s="218"/>
      <c r="M233" s="168"/>
      <c r="N233" s="174"/>
    </row>
    <row r="234" spans="1:14" ht="236.25" x14ac:dyDescent="0.25">
      <c r="A234" s="494"/>
      <c r="B234" s="659" t="s">
        <v>838</v>
      </c>
      <c r="C234" s="659" t="s">
        <v>1079</v>
      </c>
      <c r="D234" s="566">
        <v>21240001744</v>
      </c>
      <c r="E234" s="251"/>
      <c r="F234" s="243">
        <v>1</v>
      </c>
      <c r="G234" s="243"/>
      <c r="H234" s="243">
        <v>1</v>
      </c>
      <c r="I234" s="243"/>
      <c r="J234" s="243"/>
      <c r="K234" s="243"/>
      <c r="L234" s="217" t="s">
        <v>1388</v>
      </c>
      <c r="M234" s="168"/>
      <c r="N234" s="174"/>
    </row>
    <row r="235" spans="1:14" ht="94.5" x14ac:dyDescent="0.25">
      <c r="A235" s="494"/>
      <c r="B235" s="659"/>
      <c r="C235" s="659"/>
      <c r="D235" s="566"/>
      <c r="E235" s="251"/>
      <c r="F235" s="243">
        <v>1</v>
      </c>
      <c r="G235" s="243"/>
      <c r="H235" s="243"/>
      <c r="I235" s="243"/>
      <c r="J235" s="243"/>
      <c r="K235" s="243">
        <v>1</v>
      </c>
      <c r="L235" s="217" t="s">
        <v>1389</v>
      </c>
      <c r="M235" s="168"/>
      <c r="N235" s="174"/>
    </row>
    <row r="236" spans="1:14" ht="63" x14ac:dyDescent="0.25">
      <c r="A236" s="494"/>
      <c r="B236" s="659"/>
      <c r="C236" s="659"/>
      <c r="D236" s="566"/>
      <c r="E236" s="251"/>
      <c r="F236" s="243">
        <v>1</v>
      </c>
      <c r="G236" s="243"/>
      <c r="H236" s="243">
        <v>1</v>
      </c>
      <c r="I236" s="243"/>
      <c r="J236" s="243"/>
      <c r="K236" s="243"/>
      <c r="L236" s="217" t="s">
        <v>1390</v>
      </c>
      <c r="M236" s="168"/>
      <c r="N236" s="174"/>
    </row>
    <row r="237" spans="1:14" ht="236.25" x14ac:dyDescent="0.25">
      <c r="A237" s="494"/>
      <c r="B237" s="659"/>
      <c r="C237" s="659"/>
      <c r="D237" s="566"/>
      <c r="E237" s="251"/>
      <c r="F237" s="243">
        <v>1</v>
      </c>
      <c r="G237" s="243"/>
      <c r="H237" s="243"/>
      <c r="I237" s="243"/>
      <c r="J237" s="243"/>
      <c r="K237" s="243">
        <v>1</v>
      </c>
      <c r="L237" s="217" t="s">
        <v>1391</v>
      </c>
      <c r="M237" s="168"/>
      <c r="N237" s="243" t="s">
        <v>1392</v>
      </c>
    </row>
    <row r="238" spans="1:14" ht="126" x14ac:dyDescent="0.25">
      <c r="A238" s="494"/>
      <c r="B238" s="659"/>
      <c r="C238" s="659"/>
      <c r="D238" s="566"/>
      <c r="E238" s="251"/>
      <c r="F238" s="243">
        <v>1</v>
      </c>
      <c r="G238" s="243"/>
      <c r="H238" s="243"/>
      <c r="I238" s="243"/>
      <c r="J238" s="243"/>
      <c r="K238" s="243">
        <v>1</v>
      </c>
      <c r="L238" s="217" t="s">
        <v>1393</v>
      </c>
      <c r="M238" s="168"/>
      <c r="N238" s="243"/>
    </row>
    <row r="239" spans="1:14" ht="141.75" x14ac:dyDescent="0.25">
      <c r="A239" s="494"/>
      <c r="B239" s="659"/>
      <c r="C239" s="659"/>
      <c r="D239" s="566"/>
      <c r="E239" s="251"/>
      <c r="F239" s="243">
        <v>1</v>
      </c>
      <c r="G239" s="243"/>
      <c r="H239" s="243"/>
      <c r="I239" s="243"/>
      <c r="J239" s="243"/>
      <c r="K239" s="243">
        <v>1</v>
      </c>
      <c r="L239" s="217" t="s">
        <v>1394</v>
      </c>
      <c r="M239" s="168"/>
      <c r="N239" s="243"/>
    </row>
    <row r="240" spans="1:14" ht="126" x14ac:dyDescent="0.25">
      <c r="A240" s="494"/>
      <c r="B240" s="659"/>
      <c r="C240" s="659"/>
      <c r="D240" s="566"/>
      <c r="E240" s="251"/>
      <c r="F240" s="243">
        <v>1</v>
      </c>
      <c r="G240" s="243"/>
      <c r="H240" s="243"/>
      <c r="I240" s="243"/>
      <c r="J240" s="243"/>
      <c r="K240" s="243">
        <v>1</v>
      </c>
      <c r="L240" s="217" t="s">
        <v>1395</v>
      </c>
      <c r="M240" s="168"/>
      <c r="N240" s="243"/>
    </row>
    <row r="241" spans="1:14" ht="94.5" x14ac:dyDescent="0.25">
      <c r="A241" s="494"/>
      <c r="B241" s="659"/>
      <c r="C241" s="659"/>
      <c r="D241" s="566"/>
      <c r="E241" s="251"/>
      <c r="F241" s="243">
        <v>1</v>
      </c>
      <c r="G241" s="243"/>
      <c r="H241" s="243"/>
      <c r="I241" s="243"/>
      <c r="J241" s="243"/>
      <c r="K241" s="243">
        <v>1</v>
      </c>
      <c r="L241" s="217" t="s">
        <v>1396</v>
      </c>
      <c r="M241" s="168"/>
      <c r="N241" s="243"/>
    </row>
    <row r="242" spans="1:14" ht="63" x14ac:dyDescent="0.25">
      <c r="A242" s="494"/>
      <c r="B242" s="659"/>
      <c r="C242" s="659"/>
      <c r="D242" s="566"/>
      <c r="E242" s="251"/>
      <c r="F242" s="243">
        <v>1</v>
      </c>
      <c r="G242" s="243"/>
      <c r="H242" s="243"/>
      <c r="I242" s="243"/>
      <c r="J242" s="243"/>
      <c r="K242" s="243">
        <v>1</v>
      </c>
      <c r="L242" s="217" t="s">
        <v>1397</v>
      </c>
      <c r="M242" s="168"/>
      <c r="N242" s="243"/>
    </row>
    <row r="243" spans="1:14" ht="189" x14ac:dyDescent="0.25">
      <c r="A243" s="494"/>
      <c r="B243" s="659" t="s">
        <v>838</v>
      </c>
      <c r="C243" s="659" t="s">
        <v>980</v>
      </c>
      <c r="D243" s="566" t="s">
        <v>1209</v>
      </c>
      <c r="E243" s="251"/>
      <c r="F243" s="243">
        <v>1</v>
      </c>
      <c r="G243" s="243"/>
      <c r="H243" s="243"/>
      <c r="I243" s="243"/>
      <c r="J243" s="243">
        <v>1</v>
      </c>
      <c r="K243" s="243"/>
      <c r="L243" s="325" t="s">
        <v>1398</v>
      </c>
      <c r="M243" s="168"/>
      <c r="N243" s="174" t="s">
        <v>1399</v>
      </c>
    </row>
    <row r="244" spans="1:14" ht="78.75" x14ac:dyDescent="0.25">
      <c r="A244" s="494"/>
      <c r="B244" s="659"/>
      <c r="C244" s="659"/>
      <c r="D244" s="566"/>
      <c r="E244" s="251"/>
      <c r="F244" s="243">
        <v>1</v>
      </c>
      <c r="G244" s="243"/>
      <c r="H244" s="243"/>
      <c r="I244" s="243"/>
      <c r="J244" s="243"/>
      <c r="K244" s="243">
        <v>1</v>
      </c>
      <c r="L244" s="214" t="s">
        <v>1400</v>
      </c>
      <c r="M244" s="168"/>
      <c r="N244" s="174"/>
    </row>
    <row r="245" spans="1:14" x14ac:dyDescent="0.25">
      <c r="A245" s="494"/>
      <c r="B245" s="494" t="s">
        <v>1222</v>
      </c>
      <c r="C245" s="494"/>
      <c r="D245" s="243"/>
      <c r="E245" s="243"/>
      <c r="F245" s="243">
        <f>SUM(F234:F244)</f>
        <v>11</v>
      </c>
      <c r="G245" s="243">
        <f t="shared" ref="G245:K245" si="28">SUM(G234:G244)</f>
        <v>0</v>
      </c>
      <c r="H245" s="243">
        <f t="shared" si="28"/>
        <v>2</v>
      </c>
      <c r="I245" s="243">
        <f t="shared" si="28"/>
        <v>0</v>
      </c>
      <c r="J245" s="243">
        <f t="shared" si="28"/>
        <v>1</v>
      </c>
      <c r="K245" s="243">
        <f t="shared" si="28"/>
        <v>8</v>
      </c>
      <c r="L245" s="217"/>
      <c r="M245" s="168"/>
      <c r="N245" s="174"/>
    </row>
    <row r="246" spans="1:14" x14ac:dyDescent="0.25">
      <c r="A246" s="651" t="s">
        <v>1481</v>
      </c>
      <c r="B246" s="651"/>
      <c r="C246" s="651"/>
      <c r="D246" s="651"/>
      <c r="E246" s="228"/>
      <c r="F246" s="228">
        <f>F233+F245+F214</f>
        <v>34</v>
      </c>
      <c r="G246" s="228">
        <f t="shared" ref="G246:K246" si="29">G233+G245+G214</f>
        <v>0</v>
      </c>
      <c r="H246" s="228">
        <f t="shared" si="29"/>
        <v>12</v>
      </c>
      <c r="I246" s="228">
        <f t="shared" si="29"/>
        <v>0</v>
      </c>
      <c r="J246" s="228">
        <f t="shared" si="29"/>
        <v>2</v>
      </c>
      <c r="K246" s="228">
        <f t="shared" si="29"/>
        <v>20</v>
      </c>
      <c r="L246" s="200"/>
      <c r="M246" s="168"/>
      <c r="N246" s="174"/>
    </row>
    <row r="247" spans="1:14" ht="252" x14ac:dyDescent="0.25">
      <c r="A247" s="569" t="s">
        <v>1487</v>
      </c>
      <c r="B247" s="247" t="s">
        <v>838</v>
      </c>
      <c r="C247" s="247" t="s">
        <v>1223</v>
      </c>
      <c r="D247" s="288" t="s">
        <v>1224</v>
      </c>
      <c r="E247" s="198"/>
      <c r="F247" s="326">
        <v>1</v>
      </c>
      <c r="G247" s="252"/>
      <c r="H247" s="326">
        <v>1</v>
      </c>
      <c r="I247" s="252"/>
      <c r="J247" s="252"/>
      <c r="K247" s="252"/>
      <c r="L247" s="291" t="s">
        <v>1401</v>
      </c>
      <c r="M247" s="252"/>
      <c r="N247" s="198"/>
    </row>
    <row r="248" spans="1:14" x14ac:dyDescent="0.25">
      <c r="A248" s="569"/>
      <c r="B248" s="248" t="s">
        <v>1402</v>
      </c>
      <c r="C248" s="248"/>
      <c r="D248" s="248"/>
      <c r="E248" s="248"/>
      <c r="F248" s="312">
        <v>1</v>
      </c>
      <c r="G248" s="249"/>
      <c r="H248" s="312">
        <v>1</v>
      </c>
      <c r="I248" s="249"/>
      <c r="J248" s="249"/>
      <c r="K248" s="249"/>
      <c r="L248" s="313"/>
      <c r="M248" s="252"/>
      <c r="N248" s="201"/>
    </row>
    <row r="249" spans="1:14" ht="142.5" x14ac:dyDescent="0.25">
      <c r="A249" s="569"/>
      <c r="B249" s="247">
        <v>2023</v>
      </c>
      <c r="C249" s="290" t="s">
        <v>1110</v>
      </c>
      <c r="D249" s="288" t="s">
        <v>1244</v>
      </c>
      <c r="E249" s="198"/>
      <c r="F249" s="312">
        <v>1</v>
      </c>
      <c r="G249" s="312"/>
      <c r="H249" s="312">
        <v>1</v>
      </c>
      <c r="I249" s="205"/>
      <c r="J249" s="205"/>
      <c r="K249" s="205"/>
      <c r="L249" s="314" t="s">
        <v>1403</v>
      </c>
      <c r="M249" s="198"/>
      <c r="N249" s="201"/>
    </row>
    <row r="250" spans="1:14" x14ac:dyDescent="0.25">
      <c r="A250" s="569"/>
      <c r="B250" s="248" t="s">
        <v>1402</v>
      </c>
      <c r="C250" s="248"/>
      <c r="D250" s="248"/>
      <c r="E250" s="248"/>
      <c r="F250" s="215">
        <v>1</v>
      </c>
      <c r="G250" s="215"/>
      <c r="H250" s="315">
        <v>1</v>
      </c>
      <c r="I250" s="205"/>
      <c r="J250" s="205"/>
      <c r="K250" s="205"/>
      <c r="L250" s="316"/>
      <c r="M250" s="198"/>
      <c r="N250" s="201"/>
    </row>
    <row r="251" spans="1:14" ht="162.75" x14ac:dyDescent="0.25">
      <c r="A251" s="569"/>
      <c r="B251" s="306">
        <v>2023</v>
      </c>
      <c r="C251" s="247" t="s">
        <v>1232</v>
      </c>
      <c r="D251" s="247" t="s">
        <v>1233</v>
      </c>
      <c r="E251" s="251"/>
      <c r="F251" s="215">
        <v>1</v>
      </c>
      <c r="G251" s="312"/>
      <c r="H251" s="312"/>
      <c r="I251" s="312"/>
      <c r="J251" s="312"/>
      <c r="K251" s="312">
        <v>1</v>
      </c>
      <c r="L251" s="314" t="s">
        <v>1404</v>
      </c>
      <c r="M251" s="198"/>
      <c r="N251" s="201"/>
    </row>
    <row r="252" spans="1:14" x14ac:dyDescent="0.25">
      <c r="A252" s="569"/>
      <c r="B252" s="248" t="s">
        <v>1402</v>
      </c>
      <c r="C252" s="248"/>
      <c r="D252" s="248"/>
      <c r="E252" s="248"/>
      <c r="F252" s="251">
        <v>1</v>
      </c>
      <c r="G252" s="251"/>
      <c r="H252" s="317"/>
      <c r="I252" s="317"/>
      <c r="J252" s="317"/>
      <c r="K252" s="317">
        <v>1</v>
      </c>
      <c r="L252" s="316"/>
      <c r="M252" s="198"/>
      <c r="N252" s="201"/>
    </row>
    <row r="253" spans="1:14" ht="78.75" x14ac:dyDescent="0.25">
      <c r="A253" s="569"/>
      <c r="B253" s="608">
        <v>2023</v>
      </c>
      <c r="C253" s="566" t="s">
        <v>1117</v>
      </c>
      <c r="D253" s="566" t="s">
        <v>1235</v>
      </c>
      <c r="E253" s="251"/>
      <c r="F253" s="326">
        <v>1</v>
      </c>
      <c r="G253" s="287"/>
      <c r="H253" s="326">
        <v>1</v>
      </c>
      <c r="I253" s="287"/>
      <c r="J253" s="287"/>
      <c r="K253" s="287"/>
      <c r="L253" s="291" t="s">
        <v>1405</v>
      </c>
      <c r="M253" s="198"/>
      <c r="N253" s="201"/>
    </row>
    <row r="254" spans="1:14" ht="110.25" x14ac:dyDescent="0.25">
      <c r="A254" s="569"/>
      <c r="B254" s="608"/>
      <c r="C254" s="566"/>
      <c r="D254" s="566"/>
      <c r="E254" s="251"/>
      <c r="F254" s="252" t="s">
        <v>1311</v>
      </c>
      <c r="G254" s="287"/>
      <c r="H254" s="326">
        <v>1</v>
      </c>
      <c r="I254" s="287"/>
      <c r="J254" s="287"/>
      <c r="K254" s="287"/>
      <c r="L254" s="200" t="s">
        <v>1406</v>
      </c>
      <c r="M254" s="198"/>
      <c r="N254" s="201"/>
    </row>
    <row r="255" spans="1:14" ht="78.75" x14ac:dyDescent="0.25">
      <c r="A255" s="569"/>
      <c r="B255" s="608"/>
      <c r="C255" s="566"/>
      <c r="D255" s="566"/>
      <c r="E255" s="251"/>
      <c r="F255" s="252" t="s">
        <v>1311</v>
      </c>
      <c r="G255" s="287"/>
      <c r="H255" s="326">
        <v>1</v>
      </c>
      <c r="I255" s="287"/>
      <c r="J255" s="287"/>
      <c r="K255" s="287"/>
      <c r="L255" s="200" t="s">
        <v>1407</v>
      </c>
      <c r="M255" s="198"/>
      <c r="N255" s="201"/>
    </row>
    <row r="256" spans="1:14" x14ac:dyDescent="0.25">
      <c r="A256" s="569"/>
      <c r="B256" s="248" t="s">
        <v>1402</v>
      </c>
      <c r="C256" s="248"/>
      <c r="D256" s="248"/>
      <c r="E256" s="248"/>
      <c r="F256" s="251">
        <v>3</v>
      </c>
      <c r="G256" s="251"/>
      <c r="H256" s="253">
        <v>3</v>
      </c>
      <c r="I256" s="253"/>
      <c r="J256" s="253"/>
      <c r="K256" s="253"/>
      <c r="L256" s="316"/>
      <c r="M256" s="198"/>
      <c r="N256" s="201"/>
    </row>
    <row r="257" spans="1:14" ht="78.75" x14ac:dyDescent="0.25">
      <c r="A257" s="569"/>
      <c r="B257" s="608">
        <v>2023</v>
      </c>
      <c r="C257" s="566" t="s">
        <v>1119</v>
      </c>
      <c r="D257" s="566" t="s">
        <v>1153</v>
      </c>
      <c r="E257" s="251"/>
      <c r="F257" s="251">
        <v>1</v>
      </c>
      <c r="G257" s="253"/>
      <c r="H257" s="253"/>
      <c r="I257" s="253"/>
      <c r="J257" s="253"/>
      <c r="K257" s="253">
        <v>1</v>
      </c>
      <c r="L257" s="291" t="s">
        <v>1408</v>
      </c>
      <c r="M257" s="198"/>
      <c r="N257" s="201"/>
    </row>
    <row r="258" spans="1:14" ht="141.75" x14ac:dyDescent="0.25">
      <c r="A258" s="569"/>
      <c r="B258" s="608"/>
      <c r="C258" s="566"/>
      <c r="D258" s="566"/>
      <c r="E258" s="251"/>
      <c r="F258" s="312">
        <f>G258+H258+I258+J258+K258</f>
        <v>1</v>
      </c>
      <c r="G258" s="252"/>
      <c r="H258" s="312"/>
      <c r="I258" s="252"/>
      <c r="J258" s="252"/>
      <c r="K258" s="326">
        <v>1</v>
      </c>
      <c r="L258" s="291" t="s">
        <v>1409</v>
      </c>
      <c r="M258" s="198"/>
      <c r="N258" s="201"/>
    </row>
    <row r="259" spans="1:14" ht="78.75" x14ac:dyDescent="0.25">
      <c r="A259" s="569"/>
      <c r="B259" s="608"/>
      <c r="C259" s="566"/>
      <c r="D259" s="566"/>
      <c r="E259" s="251"/>
      <c r="F259" s="312">
        <f>G259+H259+I259+J259+K259</f>
        <v>1</v>
      </c>
      <c r="G259" s="252"/>
      <c r="H259" s="312"/>
      <c r="I259" s="252"/>
      <c r="J259" s="252"/>
      <c r="K259" s="326">
        <v>1</v>
      </c>
      <c r="L259" s="291" t="s">
        <v>1410</v>
      </c>
      <c r="M259" s="198"/>
      <c r="N259" s="201"/>
    </row>
    <row r="260" spans="1:14" ht="189" x14ac:dyDescent="0.25">
      <c r="A260" s="569"/>
      <c r="B260" s="608"/>
      <c r="C260" s="566"/>
      <c r="D260" s="566"/>
      <c r="E260" s="251"/>
      <c r="F260" s="312">
        <f>G260+H260+I260+J260+K260</f>
        <v>1</v>
      </c>
      <c r="G260" s="252"/>
      <c r="H260" s="312"/>
      <c r="I260" s="252"/>
      <c r="J260" s="252"/>
      <c r="K260" s="326">
        <v>1</v>
      </c>
      <c r="L260" s="291" t="s">
        <v>1411</v>
      </c>
      <c r="M260" s="198"/>
      <c r="N260" s="201"/>
    </row>
    <row r="261" spans="1:14" ht="63" x14ac:dyDescent="0.25">
      <c r="A261" s="569"/>
      <c r="B261" s="608"/>
      <c r="C261" s="566"/>
      <c r="D261" s="566"/>
      <c r="E261" s="251"/>
      <c r="F261" s="312">
        <f>G261+H261+I261+J261+K261</f>
        <v>1</v>
      </c>
      <c r="G261" s="252"/>
      <c r="H261" s="312"/>
      <c r="I261" s="252"/>
      <c r="J261" s="252"/>
      <c r="K261" s="326">
        <v>1</v>
      </c>
      <c r="L261" s="291" t="s">
        <v>1412</v>
      </c>
      <c r="M261" s="198"/>
      <c r="N261" s="201"/>
    </row>
    <row r="262" spans="1:14" ht="63" x14ac:dyDescent="0.25">
      <c r="A262" s="569"/>
      <c r="B262" s="608"/>
      <c r="C262" s="566"/>
      <c r="D262" s="566"/>
      <c r="E262" s="251"/>
      <c r="F262" s="312">
        <f>G262+H262+I262+J262+K262</f>
        <v>1</v>
      </c>
      <c r="G262" s="252"/>
      <c r="H262" s="312"/>
      <c r="I262" s="252"/>
      <c r="J262" s="252"/>
      <c r="K262" s="326">
        <v>1</v>
      </c>
      <c r="L262" s="291" t="s">
        <v>1413</v>
      </c>
      <c r="M262" s="198"/>
      <c r="N262" s="201"/>
    </row>
    <row r="263" spans="1:14" x14ac:dyDescent="0.25">
      <c r="A263" s="569"/>
      <c r="B263" s="248" t="s">
        <v>1402</v>
      </c>
      <c r="C263" s="248"/>
      <c r="D263" s="248"/>
      <c r="E263" s="248"/>
      <c r="F263" s="251">
        <f t="shared" ref="F263:K263" si="30">SUM(F257:F262)</f>
        <v>6</v>
      </c>
      <c r="G263" s="251">
        <f t="shared" si="30"/>
        <v>0</v>
      </c>
      <c r="H263" s="251">
        <f t="shared" si="30"/>
        <v>0</v>
      </c>
      <c r="I263" s="251">
        <f t="shared" si="30"/>
        <v>0</v>
      </c>
      <c r="J263" s="251">
        <f t="shared" si="30"/>
        <v>0</v>
      </c>
      <c r="K263" s="251">
        <f t="shared" si="30"/>
        <v>6</v>
      </c>
      <c r="L263" s="316"/>
      <c r="M263" s="198"/>
      <c r="N263" s="201"/>
    </row>
    <row r="264" spans="1:14" ht="236.25" x14ac:dyDescent="0.25">
      <c r="A264" s="569"/>
      <c r="B264" s="566">
        <v>2023</v>
      </c>
      <c r="C264" s="566" t="s">
        <v>1123</v>
      </c>
      <c r="D264" s="566" t="s">
        <v>1238</v>
      </c>
      <c r="E264" s="251"/>
      <c r="F264" s="251">
        <v>1</v>
      </c>
      <c r="G264" s="251"/>
      <c r="H264" s="251"/>
      <c r="I264" s="251"/>
      <c r="J264" s="251"/>
      <c r="K264" s="251">
        <v>1</v>
      </c>
      <c r="L264" s="291" t="s">
        <v>1414</v>
      </c>
      <c r="M264" s="198"/>
      <c r="N264" s="201"/>
    </row>
    <row r="265" spans="1:14" ht="110.25" x14ac:dyDescent="0.25">
      <c r="A265" s="569"/>
      <c r="B265" s="566"/>
      <c r="C265" s="566"/>
      <c r="D265" s="566"/>
      <c r="E265" s="251"/>
      <c r="F265" s="312">
        <v>1</v>
      </c>
      <c r="G265" s="252"/>
      <c r="H265" s="312"/>
      <c r="I265" s="252"/>
      <c r="J265" s="252"/>
      <c r="K265" s="326">
        <v>1</v>
      </c>
      <c r="L265" s="291" t="s">
        <v>1415</v>
      </c>
      <c r="M265" s="198"/>
      <c r="N265" s="201"/>
    </row>
    <row r="266" spans="1:14" ht="78.75" x14ac:dyDescent="0.25">
      <c r="A266" s="569"/>
      <c r="B266" s="566"/>
      <c r="C266" s="566"/>
      <c r="D266" s="566"/>
      <c r="E266" s="251"/>
      <c r="F266" s="312">
        <v>1</v>
      </c>
      <c r="G266" s="252"/>
      <c r="H266" s="312"/>
      <c r="I266" s="252"/>
      <c r="J266" s="252"/>
      <c r="K266" s="326">
        <v>1</v>
      </c>
      <c r="L266" s="291" t="s">
        <v>1416</v>
      </c>
      <c r="M266" s="198"/>
      <c r="N266" s="201"/>
    </row>
    <row r="267" spans="1:14" ht="78.75" x14ac:dyDescent="0.25">
      <c r="A267" s="569"/>
      <c r="B267" s="566"/>
      <c r="C267" s="566"/>
      <c r="D267" s="566"/>
      <c r="E267" s="251"/>
      <c r="F267" s="312">
        <v>1</v>
      </c>
      <c r="G267" s="252"/>
      <c r="H267" s="312">
        <v>1</v>
      </c>
      <c r="I267" s="252"/>
      <c r="J267" s="252"/>
      <c r="K267" s="252"/>
      <c r="L267" s="291" t="s">
        <v>1417</v>
      </c>
      <c r="M267" s="198"/>
      <c r="N267" s="201"/>
    </row>
    <row r="268" spans="1:14" ht="126" x14ac:dyDescent="0.25">
      <c r="A268" s="569"/>
      <c r="B268" s="566"/>
      <c r="C268" s="566"/>
      <c r="D268" s="566"/>
      <c r="E268" s="251"/>
      <c r="F268" s="312">
        <v>1</v>
      </c>
      <c r="G268" s="252"/>
      <c r="H268" s="312"/>
      <c r="I268" s="252"/>
      <c r="J268" s="252"/>
      <c r="K268" s="326">
        <v>1</v>
      </c>
      <c r="L268" s="291" t="s">
        <v>1418</v>
      </c>
      <c r="M268" s="198"/>
      <c r="N268" s="201"/>
    </row>
    <row r="269" spans="1:14" ht="110.25" x14ac:dyDescent="0.25">
      <c r="A269" s="569"/>
      <c r="B269" s="566"/>
      <c r="C269" s="566"/>
      <c r="D269" s="566"/>
      <c r="E269" s="251"/>
      <c r="F269" s="312">
        <v>1</v>
      </c>
      <c r="G269" s="252"/>
      <c r="H269" s="312"/>
      <c r="I269" s="252"/>
      <c r="J269" s="252"/>
      <c r="K269" s="326">
        <v>1</v>
      </c>
      <c r="L269" s="291" t="s">
        <v>1419</v>
      </c>
      <c r="M269" s="198"/>
      <c r="N269" s="201"/>
    </row>
    <row r="270" spans="1:14" ht="78.75" x14ac:dyDescent="0.25">
      <c r="A270" s="569"/>
      <c r="B270" s="566"/>
      <c r="C270" s="566"/>
      <c r="D270" s="566"/>
      <c r="E270" s="251"/>
      <c r="F270" s="312">
        <v>1</v>
      </c>
      <c r="G270" s="252"/>
      <c r="H270" s="312">
        <v>1</v>
      </c>
      <c r="I270" s="252"/>
      <c r="J270" s="252"/>
      <c r="K270" s="252"/>
      <c r="L270" s="291" t="s">
        <v>1420</v>
      </c>
      <c r="M270" s="198"/>
      <c r="N270" s="201"/>
    </row>
    <row r="271" spans="1:14" ht="110.25" x14ac:dyDescent="0.25">
      <c r="A271" s="569"/>
      <c r="B271" s="566"/>
      <c r="C271" s="566"/>
      <c r="D271" s="566"/>
      <c r="E271" s="251"/>
      <c r="F271" s="312">
        <v>1</v>
      </c>
      <c r="G271" s="252"/>
      <c r="H271" s="312"/>
      <c r="I271" s="252"/>
      <c r="J271" s="252"/>
      <c r="K271" s="326">
        <v>1</v>
      </c>
      <c r="L271" s="291" t="s">
        <v>1421</v>
      </c>
      <c r="M271" s="198"/>
      <c r="N271" s="201"/>
    </row>
    <row r="272" spans="1:14" ht="78.75" x14ac:dyDescent="0.25">
      <c r="A272" s="569"/>
      <c r="B272" s="566"/>
      <c r="C272" s="566"/>
      <c r="D272" s="566"/>
      <c r="E272" s="251"/>
      <c r="F272" s="312">
        <v>1</v>
      </c>
      <c r="G272" s="252"/>
      <c r="H272" s="312"/>
      <c r="I272" s="252"/>
      <c r="J272" s="252"/>
      <c r="K272" s="326">
        <v>1</v>
      </c>
      <c r="L272" s="291" t="s">
        <v>1422</v>
      </c>
      <c r="M272" s="198"/>
      <c r="N272" s="201"/>
    </row>
    <row r="273" spans="1:14" ht="189" x14ac:dyDescent="0.25">
      <c r="A273" s="569"/>
      <c r="B273" s="566"/>
      <c r="C273" s="566"/>
      <c r="D273" s="566"/>
      <c r="E273" s="251"/>
      <c r="F273" s="312">
        <v>1</v>
      </c>
      <c r="G273" s="252"/>
      <c r="H273" s="312"/>
      <c r="I273" s="252"/>
      <c r="J273" s="252"/>
      <c r="K273" s="326">
        <v>1</v>
      </c>
      <c r="L273" s="291" t="s">
        <v>1423</v>
      </c>
      <c r="M273" s="198"/>
      <c r="N273" s="201"/>
    </row>
    <row r="274" spans="1:14" ht="63" x14ac:dyDescent="0.25">
      <c r="A274" s="569"/>
      <c r="B274" s="566"/>
      <c r="C274" s="566"/>
      <c r="D274" s="566"/>
      <c r="E274" s="251"/>
      <c r="F274" s="312">
        <v>1</v>
      </c>
      <c r="G274" s="252"/>
      <c r="H274" s="312"/>
      <c r="I274" s="252"/>
      <c r="J274" s="252"/>
      <c r="K274" s="326">
        <v>1</v>
      </c>
      <c r="L274" s="291" t="s">
        <v>1424</v>
      </c>
      <c r="M274" s="198"/>
      <c r="N274" s="201"/>
    </row>
    <row r="275" spans="1:14" ht="63" x14ac:dyDescent="0.25">
      <c r="A275" s="569"/>
      <c r="B275" s="566"/>
      <c r="C275" s="566"/>
      <c r="D275" s="566"/>
      <c r="E275" s="251"/>
      <c r="F275" s="312">
        <v>1</v>
      </c>
      <c r="G275" s="252"/>
      <c r="H275" s="312">
        <v>1</v>
      </c>
      <c r="I275" s="252"/>
      <c r="J275" s="252"/>
      <c r="K275" s="252"/>
      <c r="L275" s="291" t="s">
        <v>1425</v>
      </c>
      <c r="M275" s="198"/>
      <c r="N275" s="201"/>
    </row>
    <row r="276" spans="1:14" x14ac:dyDescent="0.25">
      <c r="A276" s="569"/>
      <c r="B276" s="563" t="s">
        <v>1402</v>
      </c>
      <c r="C276" s="563"/>
      <c r="D276" s="563"/>
      <c r="E276" s="248"/>
      <c r="F276" s="215">
        <f t="shared" ref="F276:K276" si="31">SUM(F264:F275)</f>
        <v>12</v>
      </c>
      <c r="G276" s="215">
        <f t="shared" si="31"/>
        <v>0</v>
      </c>
      <c r="H276" s="215">
        <f>SUM(H264:H275)</f>
        <v>3</v>
      </c>
      <c r="I276" s="215">
        <f t="shared" si="31"/>
        <v>0</v>
      </c>
      <c r="J276" s="215">
        <f t="shared" si="31"/>
        <v>0</v>
      </c>
      <c r="K276" s="215">
        <f t="shared" si="31"/>
        <v>9</v>
      </c>
      <c r="L276" s="205"/>
      <c r="M276" s="198"/>
      <c r="N276" s="201"/>
    </row>
    <row r="277" spans="1:14" x14ac:dyDescent="0.25">
      <c r="A277" s="651" t="s">
        <v>1481</v>
      </c>
      <c r="B277" s="651"/>
      <c r="C277" s="651"/>
      <c r="D277" s="651"/>
      <c r="E277" s="228"/>
      <c r="F277" s="215">
        <f>F276+F263+F256+F252+F250+F248</f>
        <v>24</v>
      </c>
      <c r="G277" s="215">
        <f t="shared" ref="G277:K277" si="32">G276+G263+G256+G252+G250+G248</f>
        <v>0</v>
      </c>
      <c r="H277" s="215">
        <f t="shared" si="32"/>
        <v>8</v>
      </c>
      <c r="I277" s="215">
        <f t="shared" si="32"/>
        <v>0</v>
      </c>
      <c r="J277" s="215">
        <f t="shared" si="32"/>
        <v>0</v>
      </c>
      <c r="K277" s="215">
        <f t="shared" si="32"/>
        <v>16</v>
      </c>
      <c r="L277" s="205"/>
      <c r="M277" s="198"/>
      <c r="N277" s="201"/>
    </row>
    <row r="278" spans="1:14" s="173" customFormat="1" x14ac:dyDescent="0.25">
      <c r="A278" s="652" t="s">
        <v>1483</v>
      </c>
      <c r="B278" s="652"/>
      <c r="C278" s="652"/>
      <c r="D278" s="652"/>
      <c r="E278" s="195"/>
      <c r="F278" s="318">
        <f t="shared" ref="F278:K278" si="33">F277+F246+F208+F161+F125+F43</f>
        <v>229</v>
      </c>
      <c r="G278" s="318">
        <f t="shared" si="33"/>
        <v>26</v>
      </c>
      <c r="H278" s="318">
        <f t="shared" si="33"/>
        <v>23</v>
      </c>
      <c r="I278" s="318">
        <f t="shared" si="33"/>
        <v>33</v>
      </c>
      <c r="J278" s="318">
        <f t="shared" si="33"/>
        <v>38</v>
      </c>
      <c r="K278" s="318">
        <f t="shared" si="33"/>
        <v>109</v>
      </c>
      <c r="L278" s="319"/>
      <c r="M278" s="195"/>
      <c r="N278" s="244"/>
    </row>
    <row r="279" spans="1:14" s="173" customFormat="1" ht="43.5" customHeight="1" x14ac:dyDescent="0.25">
      <c r="A279" s="653" t="s">
        <v>1542</v>
      </c>
      <c r="B279" s="654"/>
      <c r="C279" s="654"/>
      <c r="D279" s="654"/>
      <c r="E279" s="654"/>
      <c r="F279" s="654"/>
      <c r="G279" s="654"/>
      <c r="H279" s="654"/>
      <c r="I279" s="654"/>
      <c r="J279" s="654"/>
      <c r="K279" s="654"/>
      <c r="L279" s="654"/>
      <c r="M279" s="654"/>
      <c r="N279" s="655"/>
    </row>
    <row r="280" spans="1:14" ht="189" x14ac:dyDescent="0.25">
      <c r="A280" s="656">
        <v>7</v>
      </c>
      <c r="B280" s="529" t="s">
        <v>836</v>
      </c>
      <c r="C280" s="642" t="s">
        <v>662</v>
      </c>
      <c r="D280" s="645" t="s">
        <v>1238</v>
      </c>
      <c r="E280" s="444"/>
      <c r="F280" s="336">
        <v>1</v>
      </c>
      <c r="G280" s="336"/>
      <c r="H280" s="336"/>
      <c r="I280" s="336">
        <v>1</v>
      </c>
      <c r="J280" s="336"/>
      <c r="K280" s="336"/>
      <c r="L280" s="264" t="s">
        <v>1819</v>
      </c>
      <c r="M280" s="336"/>
      <c r="N280" s="336"/>
    </row>
    <row r="281" spans="1:14" ht="236.25" x14ac:dyDescent="0.25">
      <c r="A281" s="657"/>
      <c r="B281" s="530"/>
      <c r="C281" s="643"/>
      <c r="D281" s="646"/>
      <c r="E281" s="445"/>
      <c r="F281" s="336">
        <v>1</v>
      </c>
      <c r="G281" s="336"/>
      <c r="H281" s="336">
        <v>1</v>
      </c>
      <c r="I281" s="336"/>
      <c r="J281" s="336"/>
      <c r="K281" s="336"/>
      <c r="L281" s="264" t="s">
        <v>1820</v>
      </c>
      <c r="M281" s="336"/>
      <c r="N281" s="336" t="s">
        <v>1642</v>
      </c>
    </row>
    <row r="282" spans="1:14" ht="157.5" x14ac:dyDescent="0.25">
      <c r="A282" s="657"/>
      <c r="B282" s="530"/>
      <c r="C282" s="643"/>
      <c r="D282" s="646"/>
      <c r="E282" s="445"/>
      <c r="F282" s="336">
        <v>1</v>
      </c>
      <c r="G282" s="336"/>
      <c r="H282" s="336"/>
      <c r="I282" s="336">
        <v>1</v>
      </c>
      <c r="J282" s="336"/>
      <c r="K282" s="336"/>
      <c r="L282" s="264" t="s">
        <v>1821</v>
      </c>
      <c r="M282" s="336"/>
      <c r="N282" s="336"/>
    </row>
    <row r="283" spans="1:14" ht="157.5" x14ac:dyDescent="0.25">
      <c r="A283" s="657"/>
      <c r="B283" s="530"/>
      <c r="C283" s="643"/>
      <c r="D283" s="646"/>
      <c r="E283" s="445"/>
      <c r="F283" s="336">
        <v>1</v>
      </c>
      <c r="G283" s="336"/>
      <c r="H283" s="336"/>
      <c r="I283" s="336">
        <v>1</v>
      </c>
      <c r="J283" s="336"/>
      <c r="K283" s="336"/>
      <c r="L283" s="347" t="s">
        <v>1822</v>
      </c>
      <c r="M283" s="211"/>
      <c r="N283" s="211" t="s">
        <v>1823</v>
      </c>
    </row>
    <row r="284" spans="1:14" ht="94.5" x14ac:dyDescent="0.25">
      <c r="A284" s="657"/>
      <c r="B284" s="530"/>
      <c r="C284" s="643"/>
      <c r="D284" s="646"/>
      <c r="E284" s="445"/>
      <c r="F284" s="336">
        <v>1</v>
      </c>
      <c r="G284" s="336"/>
      <c r="H284" s="336"/>
      <c r="I284" s="336">
        <v>1</v>
      </c>
      <c r="J284" s="336"/>
      <c r="K284" s="336"/>
      <c r="L284" s="347" t="s">
        <v>1824</v>
      </c>
      <c r="M284" s="211"/>
      <c r="N284" s="211" t="s">
        <v>1309</v>
      </c>
    </row>
    <row r="285" spans="1:14" ht="94.5" x14ac:dyDescent="0.25">
      <c r="A285" s="657"/>
      <c r="B285" s="530"/>
      <c r="C285" s="643"/>
      <c r="D285" s="646"/>
      <c r="E285" s="445"/>
      <c r="F285" s="336">
        <v>1</v>
      </c>
      <c r="G285" s="336"/>
      <c r="H285" s="336"/>
      <c r="I285" s="336">
        <v>1</v>
      </c>
      <c r="J285" s="336"/>
      <c r="K285" s="336"/>
      <c r="L285" s="347" t="s">
        <v>1825</v>
      </c>
      <c r="M285" s="211"/>
      <c r="N285" s="211" t="s">
        <v>1309</v>
      </c>
    </row>
    <row r="286" spans="1:14" ht="173.25" x14ac:dyDescent="0.25">
      <c r="A286" s="657"/>
      <c r="B286" s="530"/>
      <c r="C286" s="643"/>
      <c r="D286" s="646"/>
      <c r="E286" s="445"/>
      <c r="F286" s="336">
        <v>1</v>
      </c>
      <c r="G286" s="336"/>
      <c r="H286" s="336"/>
      <c r="I286" s="336">
        <v>1</v>
      </c>
      <c r="J286" s="336"/>
      <c r="K286" s="336"/>
      <c r="L286" s="347" t="s">
        <v>1826</v>
      </c>
      <c r="M286" s="211"/>
      <c r="N286" s="211" t="s">
        <v>1823</v>
      </c>
    </row>
    <row r="287" spans="1:14" ht="173.25" x14ac:dyDescent="0.25">
      <c r="A287" s="657"/>
      <c r="B287" s="530"/>
      <c r="C287" s="643"/>
      <c r="D287" s="646"/>
      <c r="E287" s="445"/>
      <c r="F287" s="336">
        <v>1</v>
      </c>
      <c r="G287" s="336"/>
      <c r="H287" s="336"/>
      <c r="I287" s="336">
        <v>1</v>
      </c>
      <c r="J287" s="336"/>
      <c r="K287" s="336"/>
      <c r="L287" s="347" t="s">
        <v>1827</v>
      </c>
      <c r="M287" s="211"/>
      <c r="N287" s="211"/>
    </row>
    <row r="288" spans="1:14" ht="157.5" x14ac:dyDescent="0.25">
      <c r="A288" s="657"/>
      <c r="B288" s="530"/>
      <c r="C288" s="643"/>
      <c r="D288" s="646"/>
      <c r="E288" s="445"/>
      <c r="F288" s="336">
        <v>1</v>
      </c>
      <c r="G288" s="336"/>
      <c r="H288" s="336"/>
      <c r="I288" s="336"/>
      <c r="J288" s="336"/>
      <c r="K288" s="336">
        <v>1</v>
      </c>
      <c r="L288" s="347" t="s">
        <v>1828</v>
      </c>
      <c r="M288" s="211"/>
      <c r="N288" s="211" t="s">
        <v>1829</v>
      </c>
    </row>
    <row r="289" spans="1:14" ht="141.75" x14ac:dyDescent="0.25">
      <c r="A289" s="657"/>
      <c r="B289" s="530"/>
      <c r="C289" s="643"/>
      <c r="D289" s="646"/>
      <c r="E289" s="445"/>
      <c r="F289" s="336">
        <v>1</v>
      </c>
      <c r="G289" s="336"/>
      <c r="H289" s="336"/>
      <c r="I289" s="336">
        <v>1</v>
      </c>
      <c r="J289" s="336"/>
      <c r="K289" s="336"/>
      <c r="L289" s="347" t="s">
        <v>1830</v>
      </c>
      <c r="M289" s="211"/>
      <c r="N289" s="211"/>
    </row>
    <row r="290" spans="1:14" ht="141.75" x14ac:dyDescent="0.25">
      <c r="A290" s="657"/>
      <c r="B290" s="530"/>
      <c r="C290" s="643"/>
      <c r="D290" s="646"/>
      <c r="E290" s="445"/>
      <c r="F290" s="336">
        <v>1</v>
      </c>
      <c r="G290" s="336"/>
      <c r="H290" s="336"/>
      <c r="I290" s="336">
        <v>1</v>
      </c>
      <c r="J290" s="336"/>
      <c r="K290" s="336"/>
      <c r="L290" s="347" t="s">
        <v>1831</v>
      </c>
      <c r="M290" s="211"/>
      <c r="N290" s="211"/>
    </row>
    <row r="291" spans="1:14" ht="110.25" x14ac:dyDescent="0.25">
      <c r="A291" s="657"/>
      <c r="B291" s="530"/>
      <c r="C291" s="643"/>
      <c r="D291" s="646"/>
      <c r="E291" s="445" t="s">
        <v>1832</v>
      </c>
      <c r="F291" s="336">
        <v>1</v>
      </c>
      <c r="G291" s="336"/>
      <c r="H291" s="336"/>
      <c r="I291" s="336">
        <v>1</v>
      </c>
      <c r="J291" s="336"/>
      <c r="K291" s="336"/>
      <c r="L291" s="347" t="s">
        <v>1833</v>
      </c>
      <c r="M291" s="211"/>
      <c r="N291" s="211" t="s">
        <v>1309</v>
      </c>
    </row>
    <row r="292" spans="1:14" ht="94.5" x14ac:dyDescent="0.25">
      <c r="A292" s="657"/>
      <c r="B292" s="530"/>
      <c r="C292" s="643"/>
      <c r="D292" s="646"/>
      <c r="E292" s="445" t="s">
        <v>1834</v>
      </c>
      <c r="F292" s="336">
        <v>1</v>
      </c>
      <c r="G292" s="336"/>
      <c r="H292" s="336"/>
      <c r="I292" s="336">
        <v>1</v>
      </c>
      <c r="J292" s="336"/>
      <c r="K292" s="336"/>
      <c r="L292" s="347" t="s">
        <v>1835</v>
      </c>
      <c r="M292" s="211"/>
      <c r="N292" s="211" t="s">
        <v>1309</v>
      </c>
    </row>
    <row r="293" spans="1:14" ht="157.5" x14ac:dyDescent="0.25">
      <c r="A293" s="657"/>
      <c r="B293" s="530"/>
      <c r="C293" s="643"/>
      <c r="D293" s="646"/>
      <c r="E293" s="445"/>
      <c r="F293" s="336">
        <v>1</v>
      </c>
      <c r="G293" s="336"/>
      <c r="H293" s="336"/>
      <c r="I293" s="336">
        <v>1</v>
      </c>
      <c r="J293" s="336"/>
      <c r="K293" s="336"/>
      <c r="L293" s="347" t="s">
        <v>1836</v>
      </c>
      <c r="M293" s="211"/>
      <c r="N293" s="211"/>
    </row>
    <row r="294" spans="1:14" ht="189" x14ac:dyDescent="0.25">
      <c r="A294" s="657"/>
      <c r="B294" s="530"/>
      <c r="C294" s="643"/>
      <c r="D294" s="646"/>
      <c r="E294" s="445"/>
      <c r="F294" s="336">
        <v>1</v>
      </c>
      <c r="G294" s="336"/>
      <c r="H294" s="336"/>
      <c r="I294" s="336">
        <v>1</v>
      </c>
      <c r="J294" s="336"/>
      <c r="K294" s="336"/>
      <c r="L294" s="347" t="s">
        <v>1837</v>
      </c>
      <c r="M294" s="211"/>
      <c r="N294" s="211"/>
    </row>
    <row r="295" spans="1:14" ht="189" x14ac:dyDescent="0.25">
      <c r="A295" s="657"/>
      <c r="B295" s="530"/>
      <c r="C295" s="643"/>
      <c r="D295" s="646"/>
      <c r="E295" s="445"/>
      <c r="F295" s="336">
        <v>1</v>
      </c>
      <c r="G295" s="336"/>
      <c r="H295" s="336"/>
      <c r="I295" s="336">
        <v>1</v>
      </c>
      <c r="J295" s="336"/>
      <c r="K295" s="336"/>
      <c r="L295" s="347" t="s">
        <v>1838</v>
      </c>
      <c r="M295" s="211"/>
      <c r="N295" s="211" t="s">
        <v>1823</v>
      </c>
    </row>
    <row r="296" spans="1:14" ht="126" x14ac:dyDescent="0.25">
      <c r="A296" s="657"/>
      <c r="B296" s="530"/>
      <c r="C296" s="643"/>
      <c r="D296" s="646"/>
      <c r="E296" s="445" t="s">
        <v>1839</v>
      </c>
      <c r="F296" s="336">
        <v>1</v>
      </c>
      <c r="G296" s="336"/>
      <c r="H296" s="336"/>
      <c r="I296" s="336">
        <v>1</v>
      </c>
      <c r="J296" s="336"/>
      <c r="K296" s="336"/>
      <c r="L296" s="347" t="s">
        <v>1840</v>
      </c>
      <c r="M296" s="211"/>
      <c r="N296" s="211" t="s">
        <v>1309</v>
      </c>
    </row>
    <row r="297" spans="1:14" ht="126" x14ac:dyDescent="0.25">
      <c r="A297" s="657"/>
      <c r="B297" s="530"/>
      <c r="C297" s="643"/>
      <c r="D297" s="646"/>
      <c r="E297" s="445" t="s">
        <v>1839</v>
      </c>
      <c r="F297" s="336">
        <v>1</v>
      </c>
      <c r="G297" s="336"/>
      <c r="H297" s="336"/>
      <c r="I297" s="336">
        <v>1</v>
      </c>
      <c r="J297" s="336"/>
      <c r="K297" s="336"/>
      <c r="L297" s="347" t="s">
        <v>1841</v>
      </c>
      <c r="M297" s="211"/>
      <c r="N297" s="211" t="s">
        <v>1309</v>
      </c>
    </row>
    <row r="298" spans="1:14" ht="94.5" x14ac:dyDescent="0.25">
      <c r="A298" s="657"/>
      <c r="B298" s="530"/>
      <c r="C298" s="643"/>
      <c r="D298" s="646"/>
      <c r="E298" s="445"/>
      <c r="F298" s="336">
        <v>1</v>
      </c>
      <c r="G298" s="336"/>
      <c r="H298" s="336"/>
      <c r="I298" s="336"/>
      <c r="J298" s="336"/>
      <c r="K298" s="336">
        <v>1</v>
      </c>
      <c r="L298" s="347" t="s">
        <v>1842</v>
      </c>
      <c r="M298" s="211"/>
      <c r="N298" s="211"/>
    </row>
    <row r="299" spans="1:14" ht="94.5" x14ac:dyDescent="0.25">
      <c r="A299" s="657"/>
      <c r="B299" s="530"/>
      <c r="C299" s="643"/>
      <c r="D299" s="646"/>
      <c r="E299" s="445"/>
      <c r="F299" s="336">
        <v>1</v>
      </c>
      <c r="G299" s="336"/>
      <c r="H299" s="336"/>
      <c r="I299" s="336"/>
      <c r="J299" s="336"/>
      <c r="K299" s="336">
        <v>1</v>
      </c>
      <c r="L299" s="347" t="s">
        <v>1843</v>
      </c>
      <c r="M299" s="211"/>
      <c r="N299" s="211"/>
    </row>
    <row r="300" spans="1:14" ht="157.5" x14ac:dyDescent="0.25">
      <c r="A300" s="657"/>
      <c r="B300" s="530"/>
      <c r="C300" s="643"/>
      <c r="D300" s="646"/>
      <c r="E300" s="445"/>
      <c r="F300" s="336">
        <v>1</v>
      </c>
      <c r="G300" s="336"/>
      <c r="H300" s="336"/>
      <c r="I300" s="336">
        <v>1</v>
      </c>
      <c r="J300" s="336"/>
      <c r="K300" s="336"/>
      <c r="L300" s="347" t="s">
        <v>1844</v>
      </c>
      <c r="M300" s="211"/>
      <c r="N300" s="211"/>
    </row>
    <row r="301" spans="1:14" ht="15.75" customHeight="1" x14ac:dyDescent="0.25">
      <c r="A301" s="657"/>
      <c r="B301" s="535" t="s">
        <v>837</v>
      </c>
      <c r="C301" s="536"/>
      <c r="D301" s="336"/>
      <c r="E301" s="439"/>
      <c r="F301" s="336">
        <f>SUM(F280:F300)</f>
        <v>21</v>
      </c>
      <c r="G301" s="336">
        <f t="shared" ref="G301:K301" si="34">SUM(G280:G300)</f>
        <v>0</v>
      </c>
      <c r="H301" s="336">
        <f t="shared" si="34"/>
        <v>1</v>
      </c>
      <c r="I301" s="336">
        <f t="shared" si="34"/>
        <v>17</v>
      </c>
      <c r="J301" s="336">
        <f t="shared" si="34"/>
        <v>0</v>
      </c>
      <c r="K301" s="336">
        <f t="shared" si="34"/>
        <v>3</v>
      </c>
      <c r="L301" s="336"/>
      <c r="M301" s="211"/>
      <c r="N301" s="211"/>
    </row>
    <row r="302" spans="1:14" ht="204.75" x14ac:dyDescent="0.25">
      <c r="A302" s="657"/>
      <c r="B302" s="532" t="s">
        <v>838</v>
      </c>
      <c r="C302" s="566" t="s">
        <v>662</v>
      </c>
      <c r="D302" s="603" t="s">
        <v>1238</v>
      </c>
      <c r="E302" s="440"/>
      <c r="F302" s="336">
        <v>1</v>
      </c>
      <c r="G302" s="336"/>
      <c r="H302" s="336"/>
      <c r="I302" s="336"/>
      <c r="J302" s="336"/>
      <c r="K302" s="336">
        <v>1</v>
      </c>
      <c r="L302" s="347" t="s">
        <v>1845</v>
      </c>
      <c r="M302" s="211"/>
      <c r="N302" s="211"/>
    </row>
    <row r="303" spans="1:14" ht="220.5" x14ac:dyDescent="0.25">
      <c r="A303" s="657"/>
      <c r="B303" s="532"/>
      <c r="C303" s="566"/>
      <c r="D303" s="603"/>
      <c r="E303" s="440"/>
      <c r="F303" s="336">
        <v>1</v>
      </c>
      <c r="G303" s="336"/>
      <c r="H303" s="336"/>
      <c r="I303" s="336"/>
      <c r="J303" s="336"/>
      <c r="K303" s="336">
        <v>1</v>
      </c>
      <c r="L303" s="347" t="s">
        <v>1846</v>
      </c>
      <c r="M303" s="211"/>
      <c r="N303" s="211"/>
    </row>
    <row r="304" spans="1:14" ht="220.5" x14ac:dyDescent="0.25">
      <c r="A304" s="657"/>
      <c r="B304" s="532"/>
      <c r="C304" s="566"/>
      <c r="D304" s="603"/>
      <c r="E304" s="440"/>
      <c r="F304" s="336">
        <v>1</v>
      </c>
      <c r="G304" s="336"/>
      <c r="H304" s="336"/>
      <c r="I304" s="336"/>
      <c r="J304" s="336"/>
      <c r="K304" s="336">
        <v>1</v>
      </c>
      <c r="L304" s="347" t="s">
        <v>1847</v>
      </c>
      <c r="M304" s="211"/>
      <c r="N304" s="211"/>
    </row>
    <row r="305" spans="1:14" ht="126" x14ac:dyDescent="0.25">
      <c r="A305" s="657"/>
      <c r="B305" s="532"/>
      <c r="C305" s="566"/>
      <c r="D305" s="603"/>
      <c r="E305" s="440"/>
      <c r="F305" s="336">
        <v>1</v>
      </c>
      <c r="G305" s="336"/>
      <c r="H305" s="336"/>
      <c r="I305" s="336"/>
      <c r="J305" s="336"/>
      <c r="K305" s="336">
        <v>1</v>
      </c>
      <c r="L305" s="347" t="s">
        <v>1848</v>
      </c>
      <c r="M305" s="211"/>
      <c r="N305" s="211"/>
    </row>
    <row r="306" spans="1:14" ht="94.5" x14ac:dyDescent="0.25">
      <c r="A306" s="657"/>
      <c r="B306" s="532"/>
      <c r="C306" s="566"/>
      <c r="D306" s="603"/>
      <c r="E306" s="440" t="s">
        <v>1834</v>
      </c>
      <c r="F306" s="336">
        <v>1</v>
      </c>
      <c r="G306" s="336"/>
      <c r="H306" s="336"/>
      <c r="I306" s="336">
        <v>1</v>
      </c>
      <c r="J306" s="336"/>
      <c r="K306" s="336"/>
      <c r="L306" s="347" t="s">
        <v>1824</v>
      </c>
      <c r="M306" s="211"/>
      <c r="N306" s="211" t="s">
        <v>1309</v>
      </c>
    </row>
    <row r="307" spans="1:14" ht="94.5" x14ac:dyDescent="0.25">
      <c r="A307" s="657"/>
      <c r="B307" s="532"/>
      <c r="C307" s="566"/>
      <c r="D307" s="603"/>
      <c r="E307" s="440" t="s">
        <v>1834</v>
      </c>
      <c r="F307" s="336">
        <v>1</v>
      </c>
      <c r="G307" s="336"/>
      <c r="H307" s="336"/>
      <c r="I307" s="336">
        <v>1</v>
      </c>
      <c r="J307" s="336"/>
      <c r="K307" s="336"/>
      <c r="L307" s="347" t="s">
        <v>1825</v>
      </c>
      <c r="M307" s="211"/>
      <c r="N307" s="211" t="s">
        <v>1309</v>
      </c>
    </row>
    <row r="308" spans="1:14" ht="157.5" x14ac:dyDescent="0.25">
      <c r="A308" s="657"/>
      <c r="B308" s="532"/>
      <c r="C308" s="566"/>
      <c r="D308" s="603"/>
      <c r="E308" s="440"/>
      <c r="F308" s="336">
        <v>1</v>
      </c>
      <c r="G308" s="336"/>
      <c r="H308" s="336"/>
      <c r="I308" s="336">
        <v>1</v>
      </c>
      <c r="J308" s="336"/>
      <c r="K308" s="336"/>
      <c r="L308" s="347" t="s">
        <v>1849</v>
      </c>
      <c r="M308" s="211"/>
      <c r="N308" s="211"/>
    </row>
    <row r="309" spans="1:14" ht="141.75" x14ac:dyDescent="0.25">
      <c r="A309" s="657"/>
      <c r="B309" s="532"/>
      <c r="C309" s="566"/>
      <c r="D309" s="603"/>
      <c r="E309" s="440"/>
      <c r="F309" s="336">
        <v>1</v>
      </c>
      <c r="G309" s="336"/>
      <c r="H309" s="336"/>
      <c r="I309" s="336"/>
      <c r="J309" s="336"/>
      <c r="K309" s="336">
        <v>1</v>
      </c>
      <c r="L309" s="347" t="s">
        <v>1850</v>
      </c>
      <c r="M309" s="211"/>
      <c r="N309" s="211"/>
    </row>
    <row r="310" spans="1:14" ht="141.75" x14ac:dyDescent="0.25">
      <c r="A310" s="657"/>
      <c r="B310" s="532"/>
      <c r="C310" s="566"/>
      <c r="D310" s="603"/>
      <c r="E310" s="440"/>
      <c r="F310" s="336">
        <v>1</v>
      </c>
      <c r="G310" s="336"/>
      <c r="H310" s="336"/>
      <c r="I310" s="336">
        <v>1</v>
      </c>
      <c r="J310" s="336"/>
      <c r="K310" s="336"/>
      <c r="L310" s="347" t="s">
        <v>1831</v>
      </c>
      <c r="M310" s="211"/>
      <c r="N310" s="211"/>
    </row>
    <row r="311" spans="1:14" ht="110.25" x14ac:dyDescent="0.25">
      <c r="A311" s="657"/>
      <c r="B311" s="532"/>
      <c r="C311" s="566"/>
      <c r="D311" s="603"/>
      <c r="E311" s="440" t="s">
        <v>1834</v>
      </c>
      <c r="F311" s="336">
        <v>1</v>
      </c>
      <c r="G311" s="336"/>
      <c r="H311" s="336"/>
      <c r="I311" s="336">
        <v>1</v>
      </c>
      <c r="J311" s="336"/>
      <c r="K311" s="336"/>
      <c r="L311" s="347" t="s">
        <v>1833</v>
      </c>
      <c r="M311" s="211"/>
      <c r="N311" s="211" t="s">
        <v>1309</v>
      </c>
    </row>
    <row r="312" spans="1:14" ht="94.5" x14ac:dyDescent="0.25">
      <c r="A312" s="657"/>
      <c r="B312" s="532"/>
      <c r="C312" s="566"/>
      <c r="D312" s="603"/>
      <c r="E312" s="440" t="s">
        <v>1834</v>
      </c>
      <c r="F312" s="336">
        <v>1</v>
      </c>
      <c r="G312" s="336"/>
      <c r="H312" s="336"/>
      <c r="I312" s="336">
        <v>1</v>
      </c>
      <c r="J312" s="336"/>
      <c r="K312" s="336"/>
      <c r="L312" s="347" t="s">
        <v>1835</v>
      </c>
      <c r="M312" s="211"/>
      <c r="N312" s="211" t="s">
        <v>1309</v>
      </c>
    </row>
    <row r="313" spans="1:14" ht="157.5" x14ac:dyDescent="0.25">
      <c r="A313" s="657"/>
      <c r="B313" s="532"/>
      <c r="C313" s="566"/>
      <c r="D313" s="603"/>
      <c r="E313" s="440"/>
      <c r="F313" s="336">
        <v>1</v>
      </c>
      <c r="G313" s="336"/>
      <c r="H313" s="336"/>
      <c r="I313" s="336">
        <v>1</v>
      </c>
      <c r="J313" s="336"/>
      <c r="K313" s="336"/>
      <c r="L313" s="347" t="s">
        <v>1851</v>
      </c>
      <c r="M313" s="211"/>
      <c r="N313" s="211"/>
    </row>
    <row r="314" spans="1:14" ht="94.5" x14ac:dyDescent="0.25">
      <c r="A314" s="657"/>
      <c r="B314" s="532"/>
      <c r="C314" s="566"/>
      <c r="D314" s="603"/>
      <c r="E314" s="440" t="s">
        <v>1834</v>
      </c>
      <c r="F314" s="336">
        <v>1</v>
      </c>
      <c r="G314" s="336"/>
      <c r="H314" s="336"/>
      <c r="I314" s="336">
        <v>1</v>
      </c>
      <c r="J314" s="336"/>
      <c r="K314" s="336"/>
      <c r="L314" s="347" t="s">
        <v>1852</v>
      </c>
      <c r="M314" s="211"/>
      <c r="N314" s="211" t="s">
        <v>1309</v>
      </c>
    </row>
    <row r="315" spans="1:14" ht="94.5" x14ac:dyDescent="0.25">
      <c r="A315" s="657"/>
      <c r="B315" s="532"/>
      <c r="C315" s="566"/>
      <c r="D315" s="603"/>
      <c r="E315" s="440" t="s">
        <v>1834</v>
      </c>
      <c r="F315" s="336">
        <v>1</v>
      </c>
      <c r="G315" s="336"/>
      <c r="H315" s="336"/>
      <c r="I315" s="336">
        <v>1</v>
      </c>
      <c r="J315" s="336"/>
      <c r="K315" s="336"/>
      <c r="L315" s="347" t="s">
        <v>1853</v>
      </c>
      <c r="M315" s="211"/>
      <c r="N315" s="211" t="s">
        <v>1309</v>
      </c>
    </row>
    <row r="316" spans="1:14" ht="173.25" x14ac:dyDescent="0.25">
      <c r="A316" s="657"/>
      <c r="B316" s="532"/>
      <c r="C316" s="566"/>
      <c r="D316" s="603"/>
      <c r="E316" s="440"/>
      <c r="F316" s="336">
        <v>1</v>
      </c>
      <c r="G316" s="336"/>
      <c r="H316" s="336"/>
      <c r="I316" s="336">
        <v>1</v>
      </c>
      <c r="J316" s="336"/>
      <c r="K316" s="336"/>
      <c r="L316" s="347" t="s">
        <v>1854</v>
      </c>
      <c r="M316" s="211"/>
      <c r="N316" s="211"/>
    </row>
    <row r="317" spans="1:14" ht="220.5" x14ac:dyDescent="0.25">
      <c r="A317" s="657"/>
      <c r="B317" s="532"/>
      <c r="C317" s="566"/>
      <c r="D317" s="603"/>
      <c r="E317" s="440"/>
      <c r="F317" s="336">
        <v>1</v>
      </c>
      <c r="G317" s="336"/>
      <c r="H317" s="336"/>
      <c r="I317" s="336"/>
      <c r="J317" s="336">
        <v>1</v>
      </c>
      <c r="K317" s="336"/>
      <c r="L317" s="347" t="s">
        <v>1855</v>
      </c>
      <c r="M317" s="211"/>
      <c r="N317" s="211"/>
    </row>
    <row r="318" spans="1:14" ht="141.75" x14ac:dyDescent="0.25">
      <c r="A318" s="657"/>
      <c r="B318" s="532"/>
      <c r="C318" s="566"/>
      <c r="D318" s="603"/>
      <c r="E318" s="440"/>
      <c r="F318" s="336">
        <v>1</v>
      </c>
      <c r="G318" s="336"/>
      <c r="H318" s="336"/>
      <c r="I318" s="336">
        <v>1</v>
      </c>
      <c r="J318" s="336"/>
      <c r="K318" s="336"/>
      <c r="L318" s="347" t="s">
        <v>1856</v>
      </c>
      <c r="M318" s="211"/>
      <c r="N318" s="211"/>
    </row>
    <row r="319" spans="1:14" ht="126" x14ac:dyDescent="0.25">
      <c r="A319" s="657"/>
      <c r="B319" s="532"/>
      <c r="C319" s="566"/>
      <c r="D319" s="603"/>
      <c r="E319" s="440" t="s">
        <v>1834</v>
      </c>
      <c r="F319" s="336">
        <v>1</v>
      </c>
      <c r="G319" s="336"/>
      <c r="H319" s="336"/>
      <c r="I319" s="336">
        <v>1</v>
      </c>
      <c r="J319" s="336"/>
      <c r="K319" s="336"/>
      <c r="L319" s="347" t="s">
        <v>1840</v>
      </c>
      <c r="M319" s="211"/>
      <c r="N319" s="211" t="s">
        <v>1309</v>
      </c>
    </row>
    <row r="320" spans="1:14" ht="63" x14ac:dyDescent="0.25">
      <c r="A320" s="657"/>
      <c r="B320" s="532"/>
      <c r="C320" s="566"/>
      <c r="D320" s="603"/>
      <c r="E320" s="440" t="s">
        <v>1834</v>
      </c>
      <c r="F320" s="336">
        <v>1</v>
      </c>
      <c r="G320" s="336"/>
      <c r="H320" s="336"/>
      <c r="I320" s="336"/>
      <c r="J320" s="336">
        <v>1</v>
      </c>
      <c r="K320" s="336"/>
      <c r="L320" s="347" t="s">
        <v>1857</v>
      </c>
      <c r="M320" s="211"/>
      <c r="N320" s="211"/>
    </row>
    <row r="321" spans="1:14" ht="63" x14ac:dyDescent="0.25">
      <c r="A321" s="657"/>
      <c r="B321" s="532"/>
      <c r="C321" s="566"/>
      <c r="D321" s="603"/>
      <c r="E321" s="440"/>
      <c r="F321" s="336">
        <v>1</v>
      </c>
      <c r="G321" s="336"/>
      <c r="H321" s="336"/>
      <c r="I321" s="336"/>
      <c r="J321" s="336">
        <v>1</v>
      </c>
      <c r="K321" s="336"/>
      <c r="L321" s="347" t="s">
        <v>1858</v>
      </c>
      <c r="M321" s="342" t="s">
        <v>1303</v>
      </c>
      <c r="N321" s="211" t="s">
        <v>1859</v>
      </c>
    </row>
    <row r="322" spans="1:14" ht="126" x14ac:dyDescent="0.25">
      <c r="A322" s="657"/>
      <c r="B322" s="532"/>
      <c r="C322" s="566"/>
      <c r="D322" s="603"/>
      <c r="E322" s="440"/>
      <c r="F322" s="336">
        <v>1</v>
      </c>
      <c r="G322" s="336"/>
      <c r="H322" s="336"/>
      <c r="I322" s="336">
        <v>1</v>
      </c>
      <c r="J322" s="336"/>
      <c r="K322" s="336"/>
      <c r="L322" s="347" t="s">
        <v>1841</v>
      </c>
      <c r="M322" s="211"/>
      <c r="N322" s="211" t="s">
        <v>1309</v>
      </c>
    </row>
    <row r="323" spans="1:14" ht="173.25" x14ac:dyDescent="0.25">
      <c r="A323" s="657"/>
      <c r="B323" s="532"/>
      <c r="C323" s="566"/>
      <c r="D323" s="603"/>
      <c r="E323" s="440"/>
      <c r="F323" s="336">
        <v>1</v>
      </c>
      <c r="G323" s="336"/>
      <c r="H323" s="336"/>
      <c r="I323" s="336">
        <v>1</v>
      </c>
      <c r="J323" s="336"/>
      <c r="K323" s="336"/>
      <c r="L323" s="347" t="s">
        <v>1860</v>
      </c>
      <c r="M323" s="211"/>
      <c r="N323" s="211"/>
    </row>
    <row r="324" spans="1:14" ht="94.5" x14ac:dyDescent="0.25">
      <c r="A324" s="657"/>
      <c r="B324" s="532"/>
      <c r="C324" s="566"/>
      <c r="D324" s="603"/>
      <c r="E324" s="440"/>
      <c r="F324" s="336">
        <v>1</v>
      </c>
      <c r="G324" s="336"/>
      <c r="H324" s="336"/>
      <c r="I324" s="336">
        <v>1</v>
      </c>
      <c r="J324" s="336"/>
      <c r="K324" s="336"/>
      <c r="L324" s="347" t="s">
        <v>1861</v>
      </c>
      <c r="M324" s="211"/>
      <c r="N324" s="211"/>
    </row>
    <row r="325" spans="1:14" ht="63" x14ac:dyDescent="0.25">
      <c r="A325" s="657"/>
      <c r="B325" s="532"/>
      <c r="C325" s="566"/>
      <c r="D325" s="603"/>
      <c r="E325" s="440"/>
      <c r="F325" s="336">
        <v>1</v>
      </c>
      <c r="G325" s="336"/>
      <c r="H325" s="336"/>
      <c r="I325" s="336">
        <v>1</v>
      </c>
      <c r="J325" s="336"/>
      <c r="K325" s="336"/>
      <c r="L325" s="347" t="s">
        <v>1862</v>
      </c>
      <c r="M325" s="211"/>
      <c r="N325" s="211"/>
    </row>
    <row r="326" spans="1:14" ht="110.25" x14ac:dyDescent="0.25">
      <c r="A326" s="657"/>
      <c r="B326" s="532"/>
      <c r="C326" s="566"/>
      <c r="D326" s="603"/>
      <c r="E326" s="440"/>
      <c r="F326" s="336">
        <v>1</v>
      </c>
      <c r="G326" s="336"/>
      <c r="H326" s="336"/>
      <c r="I326" s="336">
        <v>1</v>
      </c>
      <c r="J326" s="336"/>
      <c r="K326" s="336"/>
      <c r="L326" s="347" t="s">
        <v>1863</v>
      </c>
      <c r="M326" s="211"/>
      <c r="N326" s="211"/>
    </row>
    <row r="327" spans="1:14" ht="94.5" x14ac:dyDescent="0.25">
      <c r="A327" s="657"/>
      <c r="B327" s="532"/>
      <c r="C327" s="566"/>
      <c r="D327" s="603"/>
      <c r="E327" s="440"/>
      <c r="F327" s="336">
        <v>1</v>
      </c>
      <c r="G327" s="336"/>
      <c r="H327" s="336"/>
      <c r="I327" s="336">
        <v>1</v>
      </c>
      <c r="J327" s="336"/>
      <c r="K327" s="336"/>
      <c r="L327" s="347" t="s">
        <v>1864</v>
      </c>
      <c r="M327" s="211"/>
      <c r="N327" s="211"/>
    </row>
    <row r="328" spans="1:14" ht="15.75" customHeight="1" x14ac:dyDescent="0.25">
      <c r="A328" s="657"/>
      <c r="B328" s="535" t="s">
        <v>839</v>
      </c>
      <c r="C328" s="536"/>
      <c r="D328" s="336"/>
      <c r="E328" s="439"/>
      <c r="F328" s="336">
        <f>SUM(F302:F327)</f>
        <v>26</v>
      </c>
      <c r="G328" s="336">
        <f t="shared" ref="G328:K328" si="35">SUM(G302:G327)</f>
        <v>0</v>
      </c>
      <c r="H328" s="336">
        <f t="shared" si="35"/>
        <v>0</v>
      </c>
      <c r="I328" s="336">
        <f t="shared" si="35"/>
        <v>18</v>
      </c>
      <c r="J328" s="336">
        <f t="shared" si="35"/>
        <v>3</v>
      </c>
      <c r="K328" s="336">
        <f t="shared" si="35"/>
        <v>5</v>
      </c>
      <c r="L328" s="273"/>
      <c r="M328" s="377"/>
      <c r="N328" s="377"/>
    </row>
    <row r="329" spans="1:14" ht="15.75" customHeight="1" x14ac:dyDescent="0.25">
      <c r="A329" s="657"/>
      <c r="B329" s="660" t="s">
        <v>1595</v>
      </c>
      <c r="C329" s="662"/>
      <c r="D329" s="333"/>
      <c r="E329" s="439"/>
      <c r="F329" s="311">
        <f>F328+F301</f>
        <v>47</v>
      </c>
      <c r="G329" s="311">
        <f t="shared" ref="G329:K329" si="36">G328+G301</f>
        <v>0</v>
      </c>
      <c r="H329" s="311">
        <f t="shared" si="36"/>
        <v>1</v>
      </c>
      <c r="I329" s="311">
        <f t="shared" si="36"/>
        <v>35</v>
      </c>
      <c r="J329" s="311">
        <f t="shared" si="36"/>
        <v>3</v>
      </c>
      <c r="K329" s="311">
        <f t="shared" si="36"/>
        <v>8</v>
      </c>
      <c r="L329" s="378"/>
      <c r="M329" s="379"/>
      <c r="N329" s="379"/>
    </row>
    <row r="330" spans="1:14" ht="47.25" x14ac:dyDescent="0.25">
      <c r="A330" s="657"/>
      <c r="B330" s="532" t="s">
        <v>836</v>
      </c>
      <c r="C330" s="566" t="s">
        <v>1650</v>
      </c>
      <c r="D330" s="603" t="s">
        <v>1651</v>
      </c>
      <c r="E330" s="440" t="s">
        <v>2325</v>
      </c>
      <c r="F330" s="336">
        <v>1</v>
      </c>
      <c r="G330" s="336">
        <v>1</v>
      </c>
      <c r="H330" s="336"/>
      <c r="I330" s="336"/>
      <c r="J330" s="336"/>
      <c r="K330" s="336"/>
      <c r="L330" s="362" t="s">
        <v>1865</v>
      </c>
      <c r="M330" s="211"/>
      <c r="N330" s="211"/>
    </row>
    <row r="331" spans="1:14" ht="409.5" x14ac:dyDescent="0.25">
      <c r="A331" s="657"/>
      <c r="B331" s="532"/>
      <c r="C331" s="566"/>
      <c r="D331" s="603"/>
      <c r="E331" s="440" t="s">
        <v>2326</v>
      </c>
      <c r="F331" s="336">
        <v>1</v>
      </c>
      <c r="G331" s="336">
        <v>1</v>
      </c>
      <c r="H331" s="336"/>
      <c r="I331" s="336"/>
      <c r="J331" s="336"/>
      <c r="K331" s="336"/>
      <c r="L331" s="380" t="s">
        <v>1866</v>
      </c>
      <c r="M331" s="211"/>
      <c r="N331" s="211" t="s">
        <v>1289</v>
      </c>
    </row>
    <row r="332" spans="1:14" ht="157.5" x14ac:dyDescent="0.25">
      <c r="A332" s="657"/>
      <c r="B332" s="532"/>
      <c r="C332" s="566"/>
      <c r="D332" s="603"/>
      <c r="E332" s="440" t="s">
        <v>2326</v>
      </c>
      <c r="F332" s="336">
        <v>1</v>
      </c>
      <c r="G332" s="336">
        <v>1</v>
      </c>
      <c r="H332" s="336"/>
      <c r="I332" s="336"/>
      <c r="J332" s="336"/>
      <c r="K332" s="336"/>
      <c r="L332" s="362" t="s">
        <v>1867</v>
      </c>
      <c r="M332" s="211"/>
      <c r="N332" s="211"/>
    </row>
    <row r="333" spans="1:14" ht="236.25" x14ac:dyDescent="0.25">
      <c r="A333" s="657"/>
      <c r="B333" s="532"/>
      <c r="C333" s="566"/>
      <c r="D333" s="603"/>
      <c r="E333" s="440" t="s">
        <v>2327</v>
      </c>
      <c r="F333" s="336">
        <v>1</v>
      </c>
      <c r="G333" s="336">
        <v>1</v>
      </c>
      <c r="H333" s="336"/>
      <c r="I333" s="336"/>
      <c r="J333" s="336"/>
      <c r="K333" s="336"/>
      <c r="L333" s="362" t="s">
        <v>1868</v>
      </c>
      <c r="M333" s="211"/>
      <c r="N333" s="211"/>
    </row>
    <row r="334" spans="1:14" ht="157.5" x14ac:dyDescent="0.25">
      <c r="A334" s="657"/>
      <c r="B334" s="532"/>
      <c r="C334" s="566"/>
      <c r="D334" s="603"/>
      <c r="E334" s="440"/>
      <c r="F334" s="336">
        <v>1</v>
      </c>
      <c r="G334" s="336"/>
      <c r="H334" s="336"/>
      <c r="I334" s="336">
        <v>1</v>
      </c>
      <c r="J334" s="336"/>
      <c r="K334" s="336"/>
      <c r="L334" s="362" t="s">
        <v>1869</v>
      </c>
      <c r="M334" s="211"/>
      <c r="N334" s="211"/>
    </row>
    <row r="335" spans="1:14" ht="173.25" x14ac:dyDescent="0.25">
      <c r="A335" s="657"/>
      <c r="B335" s="532"/>
      <c r="C335" s="566"/>
      <c r="D335" s="603"/>
      <c r="E335" s="440"/>
      <c r="F335" s="336">
        <v>1</v>
      </c>
      <c r="G335" s="336"/>
      <c r="H335" s="336"/>
      <c r="I335" s="336">
        <v>1</v>
      </c>
      <c r="J335" s="336"/>
      <c r="K335" s="336"/>
      <c r="L335" s="362" t="s">
        <v>1870</v>
      </c>
      <c r="M335" s="211"/>
      <c r="N335" s="211" t="s">
        <v>1871</v>
      </c>
    </row>
    <row r="336" spans="1:14" ht="189" x14ac:dyDescent="0.25">
      <c r="A336" s="657"/>
      <c r="B336" s="532"/>
      <c r="C336" s="566"/>
      <c r="D336" s="603"/>
      <c r="E336" s="440"/>
      <c r="F336" s="336">
        <v>1</v>
      </c>
      <c r="G336" s="336"/>
      <c r="H336" s="336"/>
      <c r="I336" s="336">
        <v>1</v>
      </c>
      <c r="J336" s="336"/>
      <c r="K336" s="336"/>
      <c r="L336" s="362" t="s">
        <v>1872</v>
      </c>
      <c r="M336" s="211"/>
      <c r="N336" s="211"/>
    </row>
    <row r="337" spans="1:14" ht="141.75" x14ac:dyDescent="0.25">
      <c r="A337" s="657"/>
      <c r="B337" s="532"/>
      <c r="C337" s="566"/>
      <c r="D337" s="603"/>
      <c r="E337" s="440"/>
      <c r="F337" s="336">
        <v>1</v>
      </c>
      <c r="G337" s="336"/>
      <c r="H337" s="336"/>
      <c r="I337" s="336">
        <v>1</v>
      </c>
      <c r="J337" s="336"/>
      <c r="K337" s="336"/>
      <c r="L337" s="362" t="s">
        <v>1873</v>
      </c>
      <c r="M337" s="211"/>
      <c r="N337" s="211"/>
    </row>
    <row r="338" spans="1:14" ht="126" x14ac:dyDescent="0.25">
      <c r="A338" s="657"/>
      <c r="B338" s="532"/>
      <c r="C338" s="566"/>
      <c r="D338" s="603"/>
      <c r="E338" s="440"/>
      <c r="F338" s="336">
        <v>1</v>
      </c>
      <c r="G338" s="336"/>
      <c r="H338" s="336"/>
      <c r="I338" s="336">
        <v>1</v>
      </c>
      <c r="J338" s="336"/>
      <c r="K338" s="336"/>
      <c r="L338" s="362" t="s">
        <v>1874</v>
      </c>
      <c r="M338" s="211"/>
      <c r="N338" s="211"/>
    </row>
    <row r="339" spans="1:14" ht="15.75" customHeight="1" x14ac:dyDescent="0.25">
      <c r="A339" s="657"/>
      <c r="B339" s="535" t="s">
        <v>837</v>
      </c>
      <c r="C339" s="536"/>
      <c r="D339" s="336"/>
      <c r="E339" s="439"/>
      <c r="F339" s="336">
        <f>SUM(F330:F338)</f>
        <v>9</v>
      </c>
      <c r="G339" s="336">
        <f t="shared" ref="G339:K339" si="37">SUM(G330:G338)</f>
        <v>4</v>
      </c>
      <c r="H339" s="336">
        <f t="shared" si="37"/>
        <v>0</v>
      </c>
      <c r="I339" s="336">
        <f t="shared" si="37"/>
        <v>5</v>
      </c>
      <c r="J339" s="336">
        <f t="shared" si="37"/>
        <v>0</v>
      </c>
      <c r="K339" s="336">
        <f t="shared" si="37"/>
        <v>0</v>
      </c>
      <c r="L339" s="336"/>
      <c r="M339" s="211"/>
      <c r="N339" s="211"/>
    </row>
    <row r="340" spans="1:14" ht="204.75" x14ac:dyDescent="0.25">
      <c r="A340" s="657"/>
      <c r="B340" s="529" t="s">
        <v>838</v>
      </c>
      <c r="C340" s="642" t="s">
        <v>1650</v>
      </c>
      <c r="D340" s="645" t="s">
        <v>1651</v>
      </c>
      <c r="E340" s="444"/>
      <c r="F340" s="336">
        <v>1</v>
      </c>
      <c r="G340" s="336"/>
      <c r="H340" s="336"/>
      <c r="I340" s="336"/>
      <c r="J340" s="336"/>
      <c r="K340" s="336">
        <v>1</v>
      </c>
      <c r="L340" s="381" t="s">
        <v>1875</v>
      </c>
      <c r="M340" s="211"/>
      <c r="N340" s="211"/>
    </row>
    <row r="341" spans="1:14" ht="47.25" x14ac:dyDescent="0.25">
      <c r="A341" s="657"/>
      <c r="B341" s="530"/>
      <c r="C341" s="643"/>
      <c r="D341" s="646"/>
      <c r="E341" s="445" t="s">
        <v>2325</v>
      </c>
      <c r="F341" s="336">
        <v>1</v>
      </c>
      <c r="G341" s="336">
        <v>1</v>
      </c>
      <c r="H341" s="336"/>
      <c r="I341" s="336"/>
      <c r="J341" s="336"/>
      <c r="K341" s="336"/>
      <c r="L341" s="362" t="s">
        <v>1865</v>
      </c>
      <c r="M341" s="211"/>
      <c r="N341" s="211"/>
    </row>
    <row r="342" spans="1:14" ht="409.5" x14ac:dyDescent="0.25">
      <c r="A342" s="657"/>
      <c r="B342" s="530"/>
      <c r="C342" s="643"/>
      <c r="D342" s="646"/>
      <c r="E342" s="445" t="s">
        <v>2326</v>
      </c>
      <c r="F342" s="336">
        <v>1</v>
      </c>
      <c r="G342" s="336">
        <v>1</v>
      </c>
      <c r="H342" s="336"/>
      <c r="I342" s="336"/>
      <c r="J342" s="336"/>
      <c r="K342" s="336"/>
      <c r="L342" s="380" t="s">
        <v>1866</v>
      </c>
      <c r="M342" s="211"/>
      <c r="N342" s="211" t="s">
        <v>1289</v>
      </c>
    </row>
    <row r="343" spans="1:14" ht="157.5" x14ac:dyDescent="0.25">
      <c r="A343" s="657"/>
      <c r="B343" s="530"/>
      <c r="C343" s="643"/>
      <c r="D343" s="646"/>
      <c r="E343" s="440" t="s">
        <v>2326</v>
      </c>
      <c r="F343" s="336">
        <v>1</v>
      </c>
      <c r="G343" s="336">
        <v>1</v>
      </c>
      <c r="H343" s="336"/>
      <c r="I343" s="336"/>
      <c r="J343" s="336"/>
      <c r="K343" s="336"/>
      <c r="L343" s="362" t="s">
        <v>1867</v>
      </c>
      <c r="M343" s="211"/>
      <c r="N343" s="211"/>
    </row>
    <row r="344" spans="1:14" ht="236.25" x14ac:dyDescent="0.25">
      <c r="A344" s="657"/>
      <c r="B344" s="530"/>
      <c r="C344" s="643"/>
      <c r="D344" s="646"/>
      <c r="E344" s="440" t="s">
        <v>2327</v>
      </c>
      <c r="F344" s="336">
        <v>1</v>
      </c>
      <c r="G344" s="336">
        <v>1</v>
      </c>
      <c r="H344" s="336"/>
      <c r="I344" s="336"/>
      <c r="J344" s="336"/>
      <c r="K344" s="336"/>
      <c r="L344" s="362" t="s">
        <v>1868</v>
      </c>
      <c r="M344" s="211"/>
      <c r="N344" s="211"/>
    </row>
    <row r="345" spans="1:14" ht="94.5" x14ac:dyDescent="0.25">
      <c r="A345" s="657"/>
      <c r="B345" s="530"/>
      <c r="C345" s="643"/>
      <c r="D345" s="646"/>
      <c r="E345" s="445" t="s">
        <v>2325</v>
      </c>
      <c r="F345" s="336">
        <v>1</v>
      </c>
      <c r="G345" s="336"/>
      <c r="H345" s="336"/>
      <c r="I345" s="336">
        <v>1</v>
      </c>
      <c r="J345" s="336"/>
      <c r="K345" s="336"/>
      <c r="L345" s="362" t="s">
        <v>1876</v>
      </c>
      <c r="M345" s="211"/>
      <c r="N345" s="211" t="s">
        <v>1309</v>
      </c>
    </row>
    <row r="346" spans="1:14" ht="94.5" x14ac:dyDescent="0.25">
      <c r="A346" s="657"/>
      <c r="B346" s="530"/>
      <c r="C346" s="643"/>
      <c r="D346" s="646"/>
      <c r="E346" s="445" t="s">
        <v>2325</v>
      </c>
      <c r="F346" s="336">
        <v>1</v>
      </c>
      <c r="G346" s="336"/>
      <c r="H346" s="336"/>
      <c r="I346" s="336">
        <v>1</v>
      </c>
      <c r="J346" s="336"/>
      <c r="K346" s="336"/>
      <c r="L346" s="362" t="s">
        <v>1877</v>
      </c>
      <c r="M346" s="211"/>
      <c r="N346" s="211" t="s">
        <v>1309</v>
      </c>
    </row>
    <row r="347" spans="1:14" ht="189" x14ac:dyDescent="0.25">
      <c r="A347" s="657"/>
      <c r="B347" s="530"/>
      <c r="C347" s="643"/>
      <c r="D347" s="646"/>
      <c r="E347" s="445"/>
      <c r="F347" s="336">
        <v>1</v>
      </c>
      <c r="G347" s="336"/>
      <c r="H347" s="336"/>
      <c r="I347" s="336">
        <v>1</v>
      </c>
      <c r="J347" s="336"/>
      <c r="K347" s="336"/>
      <c r="L347" s="362" t="s">
        <v>1878</v>
      </c>
      <c r="M347" s="211"/>
      <c r="N347" s="211"/>
    </row>
    <row r="348" spans="1:14" ht="189" x14ac:dyDescent="0.25">
      <c r="A348" s="657"/>
      <c r="B348" s="530"/>
      <c r="C348" s="643"/>
      <c r="D348" s="646"/>
      <c r="E348" s="445"/>
      <c r="F348" s="336">
        <v>1</v>
      </c>
      <c r="G348" s="336"/>
      <c r="H348" s="336"/>
      <c r="I348" s="336"/>
      <c r="J348" s="336">
        <v>1</v>
      </c>
      <c r="K348" s="336"/>
      <c r="L348" s="362" t="s">
        <v>1879</v>
      </c>
      <c r="M348" s="211"/>
      <c r="N348" s="211"/>
    </row>
    <row r="349" spans="1:14" ht="189" x14ac:dyDescent="0.25">
      <c r="A349" s="657"/>
      <c r="B349" s="530"/>
      <c r="C349" s="643"/>
      <c r="D349" s="646"/>
      <c r="E349" s="445"/>
      <c r="F349" s="336">
        <v>1</v>
      </c>
      <c r="G349" s="336"/>
      <c r="H349" s="336"/>
      <c r="I349" s="336">
        <v>1</v>
      </c>
      <c r="J349" s="336"/>
      <c r="K349" s="336"/>
      <c r="L349" s="362" t="s">
        <v>1872</v>
      </c>
      <c r="M349" s="211"/>
      <c r="N349" s="211"/>
    </row>
    <row r="350" spans="1:14" ht="141.75" x14ac:dyDescent="0.25">
      <c r="A350" s="657"/>
      <c r="B350" s="530"/>
      <c r="C350" s="643"/>
      <c r="D350" s="646"/>
      <c r="E350" s="445"/>
      <c r="F350" s="336">
        <v>1</v>
      </c>
      <c r="G350" s="336"/>
      <c r="H350" s="336"/>
      <c r="I350" s="336">
        <v>1</v>
      </c>
      <c r="J350" s="336"/>
      <c r="K350" s="336"/>
      <c r="L350" s="362" t="s">
        <v>1873</v>
      </c>
      <c r="M350" s="211"/>
      <c r="N350" s="211"/>
    </row>
    <row r="351" spans="1:14" ht="94.5" x14ac:dyDescent="0.25">
      <c r="A351" s="657"/>
      <c r="B351" s="530"/>
      <c r="C351" s="643"/>
      <c r="D351" s="646"/>
      <c r="E351" s="445" t="s">
        <v>2326</v>
      </c>
      <c r="F351" s="336">
        <v>1</v>
      </c>
      <c r="G351" s="336"/>
      <c r="H351" s="336"/>
      <c r="I351" s="336">
        <v>1</v>
      </c>
      <c r="J351" s="336"/>
      <c r="K351" s="336"/>
      <c r="L351" s="362" t="s">
        <v>1880</v>
      </c>
      <c r="M351" s="211"/>
      <c r="N351" s="211" t="s">
        <v>1309</v>
      </c>
    </row>
    <row r="352" spans="1:14" ht="94.5" x14ac:dyDescent="0.25">
      <c r="A352" s="657"/>
      <c r="B352" s="530"/>
      <c r="C352" s="643"/>
      <c r="D352" s="646"/>
      <c r="E352" s="445"/>
      <c r="F352" s="336">
        <v>1</v>
      </c>
      <c r="G352" s="336"/>
      <c r="H352" s="336"/>
      <c r="I352" s="336">
        <v>1</v>
      </c>
      <c r="J352" s="336"/>
      <c r="K352" s="336"/>
      <c r="L352" s="362" t="s">
        <v>1881</v>
      </c>
      <c r="M352" s="211"/>
      <c r="N352" s="211" t="s">
        <v>1309</v>
      </c>
    </row>
    <row r="353" spans="1:14" ht="63" x14ac:dyDescent="0.25">
      <c r="A353" s="657"/>
      <c r="B353" s="530"/>
      <c r="C353" s="643"/>
      <c r="D353" s="646"/>
      <c r="E353" s="445"/>
      <c r="F353" s="336">
        <v>1</v>
      </c>
      <c r="G353" s="336"/>
      <c r="H353" s="336"/>
      <c r="I353" s="336">
        <v>1</v>
      </c>
      <c r="J353" s="336"/>
      <c r="K353" s="336"/>
      <c r="L353" s="362" t="s">
        <v>1882</v>
      </c>
      <c r="M353" s="211"/>
      <c r="N353" s="211"/>
    </row>
    <row r="354" spans="1:14" ht="15.75" customHeight="1" x14ac:dyDescent="0.25">
      <c r="A354" s="657"/>
      <c r="B354" s="535" t="s">
        <v>839</v>
      </c>
      <c r="C354" s="536"/>
      <c r="D354" s="336"/>
      <c r="E354" s="439"/>
      <c r="F354" s="336">
        <f>SUM(F340:F353)</f>
        <v>14</v>
      </c>
      <c r="G354" s="336">
        <f t="shared" ref="G354:K354" si="38">SUM(G340:G353)</f>
        <v>4</v>
      </c>
      <c r="H354" s="336">
        <f t="shared" si="38"/>
        <v>0</v>
      </c>
      <c r="I354" s="336">
        <f t="shared" si="38"/>
        <v>8</v>
      </c>
      <c r="J354" s="336">
        <f t="shared" si="38"/>
        <v>1</v>
      </c>
      <c r="K354" s="336">
        <f t="shared" si="38"/>
        <v>1</v>
      </c>
      <c r="L354" s="273"/>
      <c r="M354" s="377"/>
      <c r="N354" s="377"/>
    </row>
    <row r="355" spans="1:14" ht="15.75" customHeight="1" x14ac:dyDescent="0.25">
      <c r="A355" s="658"/>
      <c r="B355" s="660" t="s">
        <v>1595</v>
      </c>
      <c r="C355" s="662"/>
      <c r="D355" s="333"/>
      <c r="E355" s="439"/>
      <c r="F355" s="311">
        <f>F354+F339</f>
        <v>23</v>
      </c>
      <c r="G355" s="311">
        <f t="shared" ref="G355:K355" si="39">G354+G339</f>
        <v>8</v>
      </c>
      <c r="H355" s="311">
        <f t="shared" si="39"/>
        <v>0</v>
      </c>
      <c r="I355" s="311">
        <f t="shared" si="39"/>
        <v>13</v>
      </c>
      <c r="J355" s="311">
        <f t="shared" si="39"/>
        <v>1</v>
      </c>
      <c r="K355" s="311">
        <f t="shared" si="39"/>
        <v>1</v>
      </c>
      <c r="L355" s="378"/>
      <c r="M355" s="379"/>
      <c r="N355" s="379"/>
    </row>
    <row r="356" spans="1:14" ht="87" customHeight="1" x14ac:dyDescent="0.25">
      <c r="A356" s="678" t="s">
        <v>1554</v>
      </c>
      <c r="B356" s="679"/>
      <c r="C356" s="679"/>
      <c r="D356" s="679"/>
      <c r="E356" s="680"/>
      <c r="F356" s="382">
        <f t="shared" ref="F356:K356" si="40">F355+F329</f>
        <v>70</v>
      </c>
      <c r="G356" s="382">
        <f t="shared" si="40"/>
        <v>8</v>
      </c>
      <c r="H356" s="382">
        <f t="shared" si="40"/>
        <v>1</v>
      </c>
      <c r="I356" s="382">
        <f t="shared" si="40"/>
        <v>48</v>
      </c>
      <c r="J356" s="382">
        <f t="shared" si="40"/>
        <v>4</v>
      </c>
      <c r="K356" s="382">
        <f t="shared" si="40"/>
        <v>9</v>
      </c>
      <c r="L356" s="383"/>
      <c r="M356" s="350"/>
      <c r="N356" s="350"/>
    </row>
    <row r="357" spans="1:14" ht="126" x14ac:dyDescent="0.25">
      <c r="A357" s="666">
        <v>8</v>
      </c>
      <c r="B357" s="669" t="s">
        <v>838</v>
      </c>
      <c r="C357" s="560" t="s">
        <v>1555</v>
      </c>
      <c r="D357" s="603" t="s">
        <v>1244</v>
      </c>
      <c r="E357" s="440"/>
      <c r="F357" s="345">
        <v>1</v>
      </c>
      <c r="G357" s="345"/>
      <c r="H357" s="345"/>
      <c r="I357" s="345"/>
      <c r="J357" s="345"/>
      <c r="K357" s="345">
        <v>1</v>
      </c>
      <c r="L357" s="217" t="s">
        <v>1883</v>
      </c>
      <c r="M357" s="350"/>
      <c r="N357" s="350"/>
    </row>
    <row r="358" spans="1:14" ht="63" x14ac:dyDescent="0.25">
      <c r="A358" s="667"/>
      <c r="B358" s="670"/>
      <c r="C358" s="560"/>
      <c r="D358" s="603"/>
      <c r="E358" s="440"/>
      <c r="F358" s="345">
        <v>1</v>
      </c>
      <c r="G358" s="345"/>
      <c r="H358" s="345"/>
      <c r="I358" s="345"/>
      <c r="J358" s="345"/>
      <c r="K358" s="345">
        <v>1</v>
      </c>
      <c r="L358" s="217" t="s">
        <v>1884</v>
      </c>
      <c r="M358" s="350"/>
      <c r="N358" s="350"/>
    </row>
    <row r="359" spans="1:14" ht="110.25" x14ac:dyDescent="0.25">
      <c r="A359" s="667"/>
      <c r="B359" s="670"/>
      <c r="C359" s="560"/>
      <c r="D359" s="603"/>
      <c r="E359" s="440" t="s">
        <v>2328</v>
      </c>
      <c r="F359" s="345">
        <v>1</v>
      </c>
      <c r="G359" s="345"/>
      <c r="H359" s="345"/>
      <c r="I359" s="345"/>
      <c r="J359" s="345"/>
      <c r="K359" s="345">
        <v>1</v>
      </c>
      <c r="L359" s="217" t="s">
        <v>1885</v>
      </c>
      <c r="M359" s="350"/>
      <c r="N359" s="350"/>
    </row>
    <row r="360" spans="1:14" ht="189" x14ac:dyDescent="0.25">
      <c r="A360" s="667"/>
      <c r="B360" s="670"/>
      <c r="C360" s="560"/>
      <c r="D360" s="603"/>
      <c r="E360" s="440" t="s">
        <v>2328</v>
      </c>
      <c r="F360" s="345">
        <v>1</v>
      </c>
      <c r="G360" s="345">
        <v>1</v>
      </c>
      <c r="H360" s="345"/>
      <c r="I360" s="345"/>
      <c r="J360" s="345"/>
      <c r="K360" s="345"/>
      <c r="L360" s="217" t="s">
        <v>1886</v>
      </c>
      <c r="M360" s="350"/>
      <c r="N360" s="350"/>
    </row>
    <row r="361" spans="1:14" ht="157.5" x14ac:dyDescent="0.25">
      <c r="A361" s="667"/>
      <c r="B361" s="670"/>
      <c r="C361" s="560"/>
      <c r="D361" s="603"/>
      <c r="E361" s="440"/>
      <c r="F361" s="345">
        <v>1</v>
      </c>
      <c r="G361" s="345"/>
      <c r="H361" s="345"/>
      <c r="I361" s="345"/>
      <c r="J361" s="345"/>
      <c r="K361" s="345">
        <v>1</v>
      </c>
      <c r="L361" s="217" t="s">
        <v>1887</v>
      </c>
      <c r="M361" s="350"/>
      <c r="N361" s="350"/>
    </row>
    <row r="362" spans="1:14" ht="141.75" x14ac:dyDescent="0.25">
      <c r="A362" s="667"/>
      <c r="B362" s="670"/>
      <c r="C362" s="560"/>
      <c r="D362" s="603"/>
      <c r="E362" s="440" t="s">
        <v>2328</v>
      </c>
      <c r="F362" s="345">
        <v>1</v>
      </c>
      <c r="G362" s="345"/>
      <c r="H362" s="345"/>
      <c r="I362" s="345"/>
      <c r="J362" s="345"/>
      <c r="K362" s="345">
        <v>1</v>
      </c>
      <c r="L362" s="217" t="s">
        <v>1888</v>
      </c>
      <c r="M362" s="350"/>
      <c r="N362" s="350"/>
    </row>
    <row r="363" spans="1:14" ht="78.75" x14ac:dyDescent="0.25">
      <c r="A363" s="667"/>
      <c r="B363" s="670"/>
      <c r="C363" s="560"/>
      <c r="D363" s="603"/>
      <c r="E363" s="440" t="s">
        <v>2328</v>
      </c>
      <c r="F363" s="345">
        <v>1</v>
      </c>
      <c r="G363" s="345"/>
      <c r="H363" s="345"/>
      <c r="I363" s="345"/>
      <c r="J363" s="345"/>
      <c r="K363" s="345">
        <v>1</v>
      </c>
      <c r="L363" s="217" t="s">
        <v>1889</v>
      </c>
      <c r="M363" s="350"/>
      <c r="N363" s="350"/>
    </row>
    <row r="364" spans="1:14" ht="78.75" x14ac:dyDescent="0.25">
      <c r="A364" s="667"/>
      <c r="B364" s="670"/>
      <c r="C364" s="560"/>
      <c r="D364" s="603"/>
      <c r="E364" s="440" t="s">
        <v>2329</v>
      </c>
      <c r="F364" s="345">
        <v>1</v>
      </c>
      <c r="G364" s="345"/>
      <c r="H364" s="345"/>
      <c r="I364" s="345"/>
      <c r="J364" s="345"/>
      <c r="K364" s="345">
        <v>1</v>
      </c>
      <c r="L364" s="217" t="s">
        <v>1890</v>
      </c>
      <c r="M364" s="350"/>
      <c r="N364" s="350"/>
    </row>
    <row r="365" spans="1:14" ht="110.25" x14ac:dyDescent="0.25">
      <c r="A365" s="667"/>
      <c r="B365" s="670"/>
      <c r="C365" s="560"/>
      <c r="D365" s="603"/>
      <c r="E365" s="440"/>
      <c r="F365" s="345">
        <v>1</v>
      </c>
      <c r="G365" s="345"/>
      <c r="H365" s="345"/>
      <c r="I365" s="345"/>
      <c r="J365" s="345"/>
      <c r="K365" s="345">
        <v>1</v>
      </c>
      <c r="L365" s="217" t="s">
        <v>1891</v>
      </c>
      <c r="M365" s="350"/>
      <c r="N365" s="350"/>
    </row>
    <row r="366" spans="1:14" ht="141.75" x14ac:dyDescent="0.25">
      <c r="A366" s="667"/>
      <c r="B366" s="670"/>
      <c r="C366" s="560"/>
      <c r="D366" s="603"/>
      <c r="E366" s="440"/>
      <c r="F366" s="345">
        <v>1</v>
      </c>
      <c r="G366" s="345"/>
      <c r="H366" s="345"/>
      <c r="I366" s="345"/>
      <c r="J366" s="345"/>
      <c r="K366" s="345">
        <v>1</v>
      </c>
      <c r="L366" s="217" t="s">
        <v>1892</v>
      </c>
      <c r="M366" s="350"/>
      <c r="N366" s="350"/>
    </row>
    <row r="367" spans="1:14" ht="126" x14ac:dyDescent="0.25">
      <c r="A367" s="667"/>
      <c r="B367" s="670"/>
      <c r="C367" s="560"/>
      <c r="D367" s="603"/>
      <c r="E367" s="440"/>
      <c r="F367" s="345">
        <v>1</v>
      </c>
      <c r="G367" s="345"/>
      <c r="H367" s="345"/>
      <c r="I367" s="345"/>
      <c r="J367" s="345"/>
      <c r="K367" s="345">
        <v>1</v>
      </c>
      <c r="L367" s="217" t="s">
        <v>1893</v>
      </c>
      <c r="M367" s="350"/>
      <c r="N367" s="350"/>
    </row>
    <row r="368" spans="1:14" ht="15.75" customHeight="1" x14ac:dyDescent="0.25">
      <c r="A368" s="667"/>
      <c r="B368" s="660" t="s">
        <v>839</v>
      </c>
      <c r="C368" s="662"/>
      <c r="D368" s="333"/>
      <c r="E368" s="439"/>
      <c r="F368" s="345">
        <f t="shared" ref="F368:K368" si="41">SUM(F357:F367)</f>
        <v>11</v>
      </c>
      <c r="G368" s="345">
        <f t="shared" si="41"/>
        <v>1</v>
      </c>
      <c r="H368" s="345">
        <f t="shared" si="41"/>
        <v>0</v>
      </c>
      <c r="I368" s="345">
        <f t="shared" si="41"/>
        <v>0</v>
      </c>
      <c r="J368" s="345">
        <f t="shared" si="41"/>
        <v>0</v>
      </c>
      <c r="K368" s="345">
        <f t="shared" si="41"/>
        <v>10</v>
      </c>
      <c r="L368" s="333"/>
      <c r="M368" s="350"/>
      <c r="N368" s="350"/>
    </row>
    <row r="369" spans="1:14" ht="44.25" customHeight="1" x14ac:dyDescent="0.25">
      <c r="A369" s="667"/>
      <c r="B369" s="660" t="s">
        <v>839</v>
      </c>
      <c r="C369" s="662"/>
      <c r="D369" s="333"/>
      <c r="E369" s="439"/>
      <c r="F369" s="212">
        <f>F368</f>
        <v>11</v>
      </c>
      <c r="G369" s="212">
        <f t="shared" ref="G369:K369" si="42">G368</f>
        <v>1</v>
      </c>
      <c r="H369" s="212">
        <f t="shared" si="42"/>
        <v>0</v>
      </c>
      <c r="I369" s="212">
        <f t="shared" si="42"/>
        <v>0</v>
      </c>
      <c r="J369" s="212">
        <f t="shared" si="42"/>
        <v>0</v>
      </c>
      <c r="K369" s="212">
        <f t="shared" si="42"/>
        <v>10</v>
      </c>
      <c r="L369" s="383"/>
      <c r="M369" s="350"/>
      <c r="N369" s="350"/>
    </row>
    <row r="370" spans="1:14" ht="173.25" x14ac:dyDescent="0.25">
      <c r="A370" s="667"/>
      <c r="B370" s="672" t="s">
        <v>834</v>
      </c>
      <c r="C370" s="586" t="s">
        <v>1578</v>
      </c>
      <c r="D370" s="645" t="s">
        <v>1672</v>
      </c>
      <c r="E370" s="444"/>
      <c r="F370" s="333">
        <v>1</v>
      </c>
      <c r="G370" s="333"/>
      <c r="H370" s="333"/>
      <c r="I370" s="333"/>
      <c r="J370" s="333"/>
      <c r="K370" s="333">
        <v>1</v>
      </c>
      <c r="L370" s="384" t="s">
        <v>1894</v>
      </c>
      <c r="M370" s="333"/>
      <c r="N370" s="333"/>
    </row>
    <row r="371" spans="1:14" ht="252" x14ac:dyDescent="0.25">
      <c r="A371" s="667"/>
      <c r="B371" s="673"/>
      <c r="C371" s="611"/>
      <c r="D371" s="647"/>
      <c r="E371" s="446"/>
      <c r="F371" s="333">
        <v>1</v>
      </c>
      <c r="G371" s="333"/>
      <c r="H371" s="333"/>
      <c r="I371" s="333"/>
      <c r="J371" s="333"/>
      <c r="K371" s="333">
        <v>1</v>
      </c>
      <c r="L371" s="385" t="s">
        <v>1895</v>
      </c>
      <c r="M371" s="333"/>
      <c r="N371" s="333"/>
    </row>
    <row r="372" spans="1:14" ht="15.75" customHeight="1" x14ac:dyDescent="0.25">
      <c r="A372" s="667"/>
      <c r="B372" s="660" t="s">
        <v>835</v>
      </c>
      <c r="C372" s="662"/>
      <c r="D372" s="333"/>
      <c r="E372" s="439"/>
      <c r="F372" s="333">
        <v>2</v>
      </c>
      <c r="G372" s="333">
        <f t="shared" ref="G372:J372" si="43">SUM(G370:G370)</f>
        <v>0</v>
      </c>
      <c r="H372" s="333">
        <f t="shared" si="43"/>
        <v>0</v>
      </c>
      <c r="I372" s="333">
        <f t="shared" si="43"/>
        <v>0</v>
      </c>
      <c r="J372" s="333">
        <f t="shared" si="43"/>
        <v>0</v>
      </c>
      <c r="K372" s="333">
        <v>2</v>
      </c>
      <c r="L372" s="230"/>
      <c r="M372" s="333"/>
      <c r="N372" s="333"/>
    </row>
    <row r="373" spans="1:14" ht="173.25" x14ac:dyDescent="0.25">
      <c r="A373" s="667"/>
      <c r="B373" s="669" t="s">
        <v>836</v>
      </c>
      <c r="C373" s="586" t="s">
        <v>1578</v>
      </c>
      <c r="D373" s="349" t="s">
        <v>1672</v>
      </c>
      <c r="E373" s="440"/>
      <c r="F373" s="345">
        <v>1</v>
      </c>
      <c r="G373" s="345"/>
      <c r="H373" s="345"/>
      <c r="I373" s="345"/>
      <c r="J373" s="345"/>
      <c r="K373" s="345">
        <v>1</v>
      </c>
      <c r="L373" s="384" t="s">
        <v>1894</v>
      </c>
      <c r="M373" s="350"/>
      <c r="N373" s="334"/>
    </row>
    <row r="374" spans="1:14" ht="252" x14ac:dyDescent="0.25">
      <c r="A374" s="667"/>
      <c r="B374" s="670"/>
      <c r="C374" s="587"/>
      <c r="D374" s="349" t="s">
        <v>1672</v>
      </c>
      <c r="E374" s="440"/>
      <c r="F374" s="345">
        <v>1</v>
      </c>
      <c r="G374" s="345"/>
      <c r="H374" s="345"/>
      <c r="I374" s="345"/>
      <c r="J374" s="345"/>
      <c r="K374" s="345">
        <v>1</v>
      </c>
      <c r="L374" s="385" t="s">
        <v>1895</v>
      </c>
      <c r="M374" s="350"/>
      <c r="N374" s="334"/>
    </row>
    <row r="375" spans="1:14" ht="94.5" x14ac:dyDescent="0.25">
      <c r="A375" s="667"/>
      <c r="B375" s="670"/>
      <c r="C375" s="587"/>
      <c r="D375" s="349" t="s">
        <v>1672</v>
      </c>
      <c r="E375" s="440"/>
      <c r="F375" s="345">
        <v>1</v>
      </c>
      <c r="G375" s="345"/>
      <c r="H375" s="345"/>
      <c r="I375" s="345"/>
      <c r="J375" s="345"/>
      <c r="K375" s="345">
        <v>1</v>
      </c>
      <c r="L375" s="385" t="s">
        <v>1896</v>
      </c>
      <c r="M375" s="350"/>
      <c r="N375" s="334"/>
    </row>
    <row r="376" spans="1:14" ht="126" x14ac:dyDescent="0.25">
      <c r="A376" s="667"/>
      <c r="B376" s="670"/>
      <c r="C376" s="587"/>
      <c r="D376" s="349" t="s">
        <v>1672</v>
      </c>
      <c r="E376" s="440"/>
      <c r="F376" s="333">
        <v>1</v>
      </c>
      <c r="G376" s="333"/>
      <c r="H376" s="333"/>
      <c r="I376" s="333"/>
      <c r="J376" s="333"/>
      <c r="K376" s="333">
        <v>1</v>
      </c>
      <c r="L376" s="380" t="s">
        <v>1897</v>
      </c>
      <c r="M376" s="350"/>
      <c r="N376" s="350"/>
    </row>
    <row r="377" spans="1:14" ht="78.75" x14ac:dyDescent="0.25">
      <c r="A377" s="667"/>
      <c r="B377" s="671"/>
      <c r="C377" s="611"/>
      <c r="D377" s="349" t="s">
        <v>1672</v>
      </c>
      <c r="E377" s="440"/>
      <c r="F377" s="333">
        <v>1</v>
      </c>
      <c r="G377" s="333"/>
      <c r="H377" s="333"/>
      <c r="I377" s="333"/>
      <c r="J377" s="333"/>
      <c r="K377" s="333">
        <v>1</v>
      </c>
      <c r="L377" s="373" t="s">
        <v>1898</v>
      </c>
      <c r="M377" s="350"/>
      <c r="N377" s="350"/>
    </row>
    <row r="378" spans="1:14" ht="15.75" customHeight="1" x14ac:dyDescent="0.25">
      <c r="A378" s="667"/>
      <c r="B378" s="660" t="s">
        <v>837</v>
      </c>
      <c r="C378" s="662"/>
      <c r="D378" s="333"/>
      <c r="E378" s="439"/>
      <c r="F378" s="345">
        <f t="shared" ref="F378:K378" si="44">SUM(F373:F377)</f>
        <v>5</v>
      </c>
      <c r="G378" s="345">
        <f t="shared" si="44"/>
        <v>0</v>
      </c>
      <c r="H378" s="345">
        <f t="shared" si="44"/>
        <v>0</v>
      </c>
      <c r="I378" s="345">
        <f t="shared" si="44"/>
        <v>0</v>
      </c>
      <c r="J378" s="345">
        <f t="shared" si="44"/>
        <v>0</v>
      </c>
      <c r="K378" s="345">
        <f t="shared" si="44"/>
        <v>5</v>
      </c>
      <c r="L378" s="230"/>
      <c r="M378" s="350"/>
      <c r="N378" s="350"/>
    </row>
    <row r="379" spans="1:14" ht="173.25" x14ac:dyDescent="0.25">
      <c r="A379" s="667"/>
      <c r="B379" s="669" t="s">
        <v>838</v>
      </c>
      <c r="C379" s="586" t="s">
        <v>1578</v>
      </c>
      <c r="D379" s="645" t="s">
        <v>1672</v>
      </c>
      <c r="E379" s="444"/>
      <c r="F379" s="345">
        <v>1</v>
      </c>
      <c r="G379" s="345"/>
      <c r="H379" s="345"/>
      <c r="I379" s="345"/>
      <c r="J379" s="345"/>
      <c r="K379" s="345">
        <v>1</v>
      </c>
      <c r="L379" s="384" t="s">
        <v>1894</v>
      </c>
      <c r="M379" s="350"/>
      <c r="N379" s="350"/>
    </row>
    <row r="380" spans="1:14" ht="252" x14ac:dyDescent="0.25">
      <c r="A380" s="667"/>
      <c r="B380" s="671"/>
      <c r="C380" s="611"/>
      <c r="D380" s="647"/>
      <c r="E380" s="446"/>
      <c r="F380" s="345">
        <v>1</v>
      </c>
      <c r="G380" s="345"/>
      <c r="H380" s="345"/>
      <c r="I380" s="345"/>
      <c r="J380" s="345"/>
      <c r="K380" s="345">
        <v>1</v>
      </c>
      <c r="L380" s="385" t="s">
        <v>1895</v>
      </c>
      <c r="M380" s="350"/>
      <c r="N380" s="350"/>
    </row>
    <row r="381" spans="1:14" ht="15.75" customHeight="1" x14ac:dyDescent="0.25">
      <c r="A381" s="667"/>
      <c r="B381" s="660" t="s">
        <v>839</v>
      </c>
      <c r="C381" s="662"/>
      <c r="D381" s="333"/>
      <c r="E381" s="439"/>
      <c r="F381" s="212">
        <v>2</v>
      </c>
      <c r="G381" s="212">
        <f t="shared" ref="G381:J381" si="45">SUM(G379:G379)</f>
        <v>0</v>
      </c>
      <c r="H381" s="212">
        <f t="shared" si="45"/>
        <v>0</v>
      </c>
      <c r="I381" s="212">
        <f t="shared" si="45"/>
        <v>0</v>
      </c>
      <c r="J381" s="212">
        <f t="shared" si="45"/>
        <v>0</v>
      </c>
      <c r="K381" s="212">
        <v>2</v>
      </c>
      <c r="L381" s="232"/>
      <c r="M381" s="346"/>
      <c r="N381" s="346"/>
    </row>
    <row r="382" spans="1:14" ht="15.75" customHeight="1" x14ac:dyDescent="0.25">
      <c r="A382" s="667"/>
      <c r="B382" s="660" t="s">
        <v>1363</v>
      </c>
      <c r="C382" s="662"/>
      <c r="D382" s="333"/>
      <c r="E382" s="439"/>
      <c r="F382" s="212">
        <f t="shared" ref="F382:K382" si="46">F381+F378+F372</f>
        <v>9</v>
      </c>
      <c r="G382" s="212">
        <f t="shared" si="46"/>
        <v>0</v>
      </c>
      <c r="H382" s="212">
        <f t="shared" si="46"/>
        <v>0</v>
      </c>
      <c r="I382" s="212">
        <f t="shared" si="46"/>
        <v>0</v>
      </c>
      <c r="J382" s="212">
        <f t="shared" si="46"/>
        <v>0</v>
      </c>
      <c r="K382" s="212">
        <f t="shared" si="46"/>
        <v>9</v>
      </c>
      <c r="L382" s="232"/>
      <c r="M382" s="350"/>
      <c r="N382" s="350"/>
    </row>
    <row r="383" spans="1:14" ht="152.25" x14ac:dyDescent="0.25">
      <c r="A383" s="667"/>
      <c r="B383" s="386" t="s">
        <v>834</v>
      </c>
      <c r="C383" s="343" t="s">
        <v>1678</v>
      </c>
      <c r="D383" s="349" t="s">
        <v>1679</v>
      </c>
      <c r="E383" s="440"/>
      <c r="F383" s="333">
        <v>1</v>
      </c>
      <c r="G383" s="333"/>
      <c r="H383" s="333"/>
      <c r="I383" s="333"/>
      <c r="J383" s="333"/>
      <c r="K383" s="333">
        <v>1</v>
      </c>
      <c r="L383" s="217" t="s">
        <v>1899</v>
      </c>
      <c r="M383" s="333"/>
      <c r="N383" s="333"/>
    </row>
    <row r="384" spans="1:14" ht="15.75" customHeight="1" x14ac:dyDescent="0.25">
      <c r="A384" s="667"/>
      <c r="B384" s="660" t="s">
        <v>835</v>
      </c>
      <c r="C384" s="662"/>
      <c r="D384" s="333"/>
      <c r="E384" s="439"/>
      <c r="F384" s="333">
        <f t="shared" ref="F384:K384" si="47">SUM(F383:F383)</f>
        <v>1</v>
      </c>
      <c r="G384" s="333">
        <f t="shared" si="47"/>
        <v>0</v>
      </c>
      <c r="H384" s="333">
        <f t="shared" si="47"/>
        <v>0</v>
      </c>
      <c r="I384" s="333">
        <f t="shared" si="47"/>
        <v>0</v>
      </c>
      <c r="J384" s="333">
        <f t="shared" si="47"/>
        <v>0</v>
      </c>
      <c r="K384" s="333">
        <f t="shared" si="47"/>
        <v>1</v>
      </c>
      <c r="L384" s="333"/>
      <c r="M384" s="333"/>
      <c r="N384" s="333"/>
    </row>
    <row r="385" spans="1:14" ht="141.75" x14ac:dyDescent="0.25">
      <c r="A385" s="667"/>
      <c r="B385" s="669" t="s">
        <v>836</v>
      </c>
      <c r="C385" s="560" t="s">
        <v>1678</v>
      </c>
      <c r="D385" s="603" t="s">
        <v>1679</v>
      </c>
      <c r="E385" s="440"/>
      <c r="F385" s="345">
        <v>1</v>
      </c>
      <c r="G385" s="345"/>
      <c r="H385" s="345"/>
      <c r="I385" s="345"/>
      <c r="J385" s="345"/>
      <c r="K385" s="345">
        <v>1</v>
      </c>
      <c r="L385" s="217" t="s">
        <v>1900</v>
      </c>
      <c r="M385" s="350"/>
      <c r="N385" s="350"/>
    </row>
    <row r="386" spans="1:14" ht="126" x14ac:dyDescent="0.25">
      <c r="A386" s="667"/>
      <c r="B386" s="670"/>
      <c r="C386" s="560"/>
      <c r="D386" s="603"/>
      <c r="E386" s="440"/>
      <c r="F386" s="345">
        <v>1</v>
      </c>
      <c r="G386" s="345"/>
      <c r="H386" s="345"/>
      <c r="I386" s="345"/>
      <c r="J386" s="345"/>
      <c r="K386" s="345">
        <v>1</v>
      </c>
      <c r="L386" s="217" t="s">
        <v>1901</v>
      </c>
      <c r="M386" s="350"/>
      <c r="N386" s="350"/>
    </row>
    <row r="387" spans="1:14" ht="94.5" x14ac:dyDescent="0.25">
      <c r="A387" s="667"/>
      <c r="B387" s="670"/>
      <c r="C387" s="560"/>
      <c r="D387" s="603"/>
      <c r="E387" s="440"/>
      <c r="F387" s="345">
        <v>1</v>
      </c>
      <c r="G387" s="345"/>
      <c r="H387" s="345"/>
      <c r="I387" s="345"/>
      <c r="J387" s="345"/>
      <c r="K387" s="345">
        <v>1</v>
      </c>
      <c r="L387" s="217" t="s">
        <v>1902</v>
      </c>
      <c r="M387" s="350"/>
      <c r="N387" s="350"/>
    </row>
    <row r="388" spans="1:14" ht="157.5" x14ac:dyDescent="0.25">
      <c r="A388" s="667"/>
      <c r="B388" s="670"/>
      <c r="C388" s="560"/>
      <c r="D388" s="603"/>
      <c r="E388" s="440"/>
      <c r="F388" s="345">
        <v>1</v>
      </c>
      <c r="G388" s="345"/>
      <c r="H388" s="345"/>
      <c r="I388" s="345"/>
      <c r="J388" s="345"/>
      <c r="K388" s="345">
        <v>1</v>
      </c>
      <c r="L388" s="217" t="s">
        <v>1903</v>
      </c>
      <c r="M388" s="350"/>
      <c r="N388" s="350"/>
    </row>
    <row r="389" spans="1:14" ht="141.75" x14ac:dyDescent="0.25">
      <c r="A389" s="667"/>
      <c r="B389" s="670"/>
      <c r="C389" s="560"/>
      <c r="D389" s="603"/>
      <c r="E389" s="440"/>
      <c r="F389" s="345">
        <v>1</v>
      </c>
      <c r="G389" s="345"/>
      <c r="H389" s="345"/>
      <c r="I389" s="345"/>
      <c r="J389" s="345"/>
      <c r="K389" s="345">
        <v>1</v>
      </c>
      <c r="L389" s="217" t="s">
        <v>1904</v>
      </c>
      <c r="M389" s="350"/>
      <c r="N389" s="350"/>
    </row>
    <row r="390" spans="1:14" ht="94.5" x14ac:dyDescent="0.25">
      <c r="A390" s="667"/>
      <c r="B390" s="670"/>
      <c r="C390" s="560"/>
      <c r="D390" s="603"/>
      <c r="E390" s="440"/>
      <c r="F390" s="345">
        <v>1</v>
      </c>
      <c r="G390" s="345"/>
      <c r="H390" s="345"/>
      <c r="I390" s="345"/>
      <c r="J390" s="345"/>
      <c r="K390" s="345">
        <v>1</v>
      </c>
      <c r="L390" s="217" t="s">
        <v>1905</v>
      </c>
      <c r="M390" s="350"/>
      <c r="N390" s="350"/>
    </row>
    <row r="391" spans="1:14" ht="236.25" x14ac:dyDescent="0.25">
      <c r="A391" s="667"/>
      <c r="B391" s="670"/>
      <c r="C391" s="560"/>
      <c r="D391" s="603"/>
      <c r="E391" s="440"/>
      <c r="F391" s="345">
        <v>1</v>
      </c>
      <c r="G391" s="345"/>
      <c r="H391" s="345">
        <v>1</v>
      </c>
      <c r="I391" s="345"/>
      <c r="J391" s="345"/>
      <c r="K391" s="345"/>
      <c r="L391" s="217" t="s">
        <v>1906</v>
      </c>
      <c r="M391" s="350"/>
      <c r="N391" s="350"/>
    </row>
    <row r="392" spans="1:14" ht="157.5" x14ac:dyDescent="0.25">
      <c r="A392" s="667"/>
      <c r="B392" s="670"/>
      <c r="C392" s="560"/>
      <c r="D392" s="603"/>
      <c r="E392" s="440" t="s">
        <v>2330</v>
      </c>
      <c r="F392" s="345">
        <v>1</v>
      </c>
      <c r="G392" s="345"/>
      <c r="H392" s="345"/>
      <c r="I392" s="345"/>
      <c r="J392" s="345"/>
      <c r="K392" s="345">
        <v>1</v>
      </c>
      <c r="L392" s="217" t="s">
        <v>1907</v>
      </c>
      <c r="M392" s="350"/>
      <c r="N392" s="350"/>
    </row>
    <row r="393" spans="1:14" ht="299.25" x14ac:dyDescent="0.25">
      <c r="A393" s="667"/>
      <c r="B393" s="670"/>
      <c r="C393" s="560"/>
      <c r="D393" s="603"/>
      <c r="E393" s="440" t="s">
        <v>2330</v>
      </c>
      <c r="F393" s="345">
        <v>1</v>
      </c>
      <c r="G393" s="345"/>
      <c r="H393" s="345"/>
      <c r="I393" s="345"/>
      <c r="J393" s="345">
        <v>1</v>
      </c>
      <c r="K393" s="345"/>
      <c r="L393" s="217" t="s">
        <v>1908</v>
      </c>
      <c r="M393" s="350"/>
      <c r="N393" s="350"/>
    </row>
    <row r="394" spans="1:14" ht="94.5" x14ac:dyDescent="0.25">
      <c r="A394" s="667"/>
      <c r="B394" s="670"/>
      <c r="C394" s="560"/>
      <c r="D394" s="603"/>
      <c r="E394" s="440"/>
      <c r="F394" s="345">
        <v>1</v>
      </c>
      <c r="G394" s="345"/>
      <c r="H394" s="345"/>
      <c r="I394" s="345"/>
      <c r="J394" s="345"/>
      <c r="K394" s="345">
        <v>1</v>
      </c>
      <c r="L394" s="217" t="s">
        <v>1909</v>
      </c>
      <c r="M394" s="350"/>
      <c r="N394" s="350"/>
    </row>
    <row r="395" spans="1:14" ht="126" x14ac:dyDescent="0.25">
      <c r="A395" s="667"/>
      <c r="B395" s="670"/>
      <c r="C395" s="560"/>
      <c r="D395" s="603"/>
      <c r="E395" s="440"/>
      <c r="F395" s="333">
        <v>1</v>
      </c>
      <c r="G395" s="333"/>
      <c r="H395" s="333"/>
      <c r="I395" s="333"/>
      <c r="J395" s="333"/>
      <c r="K395" s="333">
        <v>1</v>
      </c>
      <c r="L395" s="217" t="s">
        <v>1899</v>
      </c>
      <c r="M395" s="350"/>
      <c r="N395" s="350"/>
    </row>
    <row r="396" spans="1:14" ht="15.75" customHeight="1" x14ac:dyDescent="0.25">
      <c r="A396" s="667"/>
      <c r="B396" s="660" t="s">
        <v>837</v>
      </c>
      <c r="C396" s="662"/>
      <c r="D396" s="333"/>
      <c r="E396" s="439"/>
      <c r="F396" s="345">
        <f t="shared" ref="F396:K396" si="48">SUM(F385:F395)</f>
        <v>11</v>
      </c>
      <c r="G396" s="345">
        <f t="shared" si="48"/>
        <v>0</v>
      </c>
      <c r="H396" s="345">
        <f t="shared" si="48"/>
        <v>1</v>
      </c>
      <c r="I396" s="345">
        <f t="shared" si="48"/>
        <v>0</v>
      </c>
      <c r="J396" s="345">
        <f t="shared" si="48"/>
        <v>1</v>
      </c>
      <c r="K396" s="345">
        <f t="shared" si="48"/>
        <v>9</v>
      </c>
      <c r="L396" s="333"/>
      <c r="M396" s="350"/>
      <c r="N396" s="350"/>
    </row>
    <row r="397" spans="1:14" ht="141.75" x14ac:dyDescent="0.25">
      <c r="A397" s="667"/>
      <c r="B397" s="669" t="s">
        <v>838</v>
      </c>
      <c r="C397" s="586" t="s">
        <v>1678</v>
      </c>
      <c r="D397" s="645" t="s">
        <v>1679</v>
      </c>
      <c r="E397" s="444"/>
      <c r="F397" s="345">
        <v>1</v>
      </c>
      <c r="G397" s="345"/>
      <c r="H397" s="345"/>
      <c r="I397" s="345"/>
      <c r="J397" s="345"/>
      <c r="K397" s="345">
        <v>1</v>
      </c>
      <c r="L397" s="217" t="s">
        <v>1900</v>
      </c>
      <c r="M397" s="350"/>
      <c r="N397" s="350"/>
    </row>
    <row r="398" spans="1:14" ht="126" x14ac:dyDescent="0.25">
      <c r="A398" s="667"/>
      <c r="B398" s="670"/>
      <c r="C398" s="587"/>
      <c r="D398" s="646"/>
      <c r="E398" s="445"/>
      <c r="F398" s="345">
        <v>1</v>
      </c>
      <c r="G398" s="345"/>
      <c r="H398" s="345"/>
      <c r="I398" s="345"/>
      <c r="J398" s="345"/>
      <c r="K398" s="345">
        <v>1</v>
      </c>
      <c r="L398" s="217" t="s">
        <v>1901</v>
      </c>
      <c r="M398" s="350"/>
      <c r="N398" s="350"/>
    </row>
    <row r="399" spans="1:14" ht="94.5" x14ac:dyDescent="0.25">
      <c r="A399" s="667"/>
      <c r="B399" s="670"/>
      <c r="C399" s="587"/>
      <c r="D399" s="646"/>
      <c r="E399" s="445"/>
      <c r="F399" s="345">
        <v>1</v>
      </c>
      <c r="G399" s="345"/>
      <c r="H399" s="345"/>
      <c r="I399" s="345"/>
      <c r="J399" s="345"/>
      <c r="K399" s="345">
        <v>1</v>
      </c>
      <c r="L399" s="217" t="s">
        <v>1902</v>
      </c>
      <c r="M399" s="350"/>
      <c r="N399" s="350"/>
    </row>
    <row r="400" spans="1:14" ht="157.5" x14ac:dyDescent="0.25">
      <c r="A400" s="667"/>
      <c r="B400" s="670"/>
      <c r="C400" s="587"/>
      <c r="D400" s="646"/>
      <c r="E400" s="445"/>
      <c r="F400" s="345">
        <v>1</v>
      </c>
      <c r="G400" s="345"/>
      <c r="H400" s="345"/>
      <c r="I400" s="345"/>
      <c r="J400" s="345"/>
      <c r="K400" s="345">
        <v>1</v>
      </c>
      <c r="L400" s="217" t="s">
        <v>1903</v>
      </c>
      <c r="M400" s="350"/>
      <c r="N400" s="350"/>
    </row>
    <row r="401" spans="1:14" ht="141.75" x14ac:dyDescent="0.25">
      <c r="A401" s="667"/>
      <c r="B401" s="670"/>
      <c r="C401" s="587"/>
      <c r="D401" s="646"/>
      <c r="E401" s="445"/>
      <c r="F401" s="345">
        <v>1</v>
      </c>
      <c r="G401" s="345"/>
      <c r="H401" s="345"/>
      <c r="I401" s="345"/>
      <c r="J401" s="345"/>
      <c r="K401" s="345">
        <v>1</v>
      </c>
      <c r="L401" s="217" t="s">
        <v>1904</v>
      </c>
      <c r="M401" s="350"/>
      <c r="N401" s="350"/>
    </row>
    <row r="402" spans="1:14" ht="236.25" x14ac:dyDescent="0.25">
      <c r="A402" s="667"/>
      <c r="B402" s="670"/>
      <c r="C402" s="587"/>
      <c r="D402" s="646"/>
      <c r="E402" s="445"/>
      <c r="F402" s="345">
        <v>1</v>
      </c>
      <c r="G402" s="345"/>
      <c r="H402" s="345">
        <v>1</v>
      </c>
      <c r="I402" s="345"/>
      <c r="J402" s="345"/>
      <c r="K402" s="345"/>
      <c r="L402" s="217" t="s">
        <v>1906</v>
      </c>
      <c r="M402" s="350"/>
      <c r="N402" s="350"/>
    </row>
    <row r="403" spans="1:14" ht="157.5" x14ac:dyDescent="0.25">
      <c r="A403" s="667"/>
      <c r="B403" s="670"/>
      <c r="C403" s="587"/>
      <c r="D403" s="646"/>
      <c r="E403" s="445" t="s">
        <v>2330</v>
      </c>
      <c r="F403" s="345">
        <v>1</v>
      </c>
      <c r="G403" s="345"/>
      <c r="H403" s="345"/>
      <c r="I403" s="345"/>
      <c r="J403" s="345"/>
      <c r="K403" s="345">
        <v>1</v>
      </c>
      <c r="L403" s="217" t="s">
        <v>1907</v>
      </c>
      <c r="M403" s="350"/>
      <c r="N403" s="350"/>
    </row>
    <row r="404" spans="1:14" ht="299.25" x14ac:dyDescent="0.25">
      <c r="A404" s="667"/>
      <c r="B404" s="670"/>
      <c r="C404" s="587"/>
      <c r="D404" s="646"/>
      <c r="E404" s="445" t="s">
        <v>2330</v>
      </c>
      <c r="F404" s="345">
        <v>1</v>
      </c>
      <c r="G404" s="345"/>
      <c r="H404" s="345"/>
      <c r="I404" s="345"/>
      <c r="J404" s="345">
        <v>1</v>
      </c>
      <c r="K404" s="345"/>
      <c r="L404" s="217" t="s">
        <v>1908</v>
      </c>
      <c r="M404" s="350"/>
      <c r="N404" s="350"/>
    </row>
    <row r="405" spans="1:14" ht="94.5" x14ac:dyDescent="0.25">
      <c r="A405" s="667"/>
      <c r="B405" s="670"/>
      <c r="C405" s="587"/>
      <c r="D405" s="646"/>
      <c r="E405" s="445"/>
      <c r="F405" s="345">
        <v>1</v>
      </c>
      <c r="G405" s="345"/>
      <c r="H405" s="345"/>
      <c r="I405" s="345"/>
      <c r="J405" s="345"/>
      <c r="K405" s="345">
        <v>1</v>
      </c>
      <c r="L405" s="217" t="s">
        <v>1909</v>
      </c>
      <c r="M405" s="350"/>
      <c r="N405" s="350"/>
    </row>
    <row r="406" spans="1:14" ht="126" x14ac:dyDescent="0.25">
      <c r="A406" s="667"/>
      <c r="B406" s="670"/>
      <c r="C406" s="587"/>
      <c r="D406" s="646"/>
      <c r="E406" s="445"/>
      <c r="F406" s="333">
        <v>1</v>
      </c>
      <c r="G406" s="333"/>
      <c r="H406" s="333"/>
      <c r="I406" s="333"/>
      <c r="J406" s="333"/>
      <c r="K406" s="333">
        <v>1</v>
      </c>
      <c r="L406" s="217" t="s">
        <v>1899</v>
      </c>
      <c r="M406" s="350"/>
      <c r="N406" s="350"/>
    </row>
    <row r="407" spans="1:14" ht="141.75" x14ac:dyDescent="0.25">
      <c r="A407" s="667"/>
      <c r="B407" s="671"/>
      <c r="C407" s="611"/>
      <c r="D407" s="647"/>
      <c r="E407" s="446"/>
      <c r="F407" s="333">
        <v>1</v>
      </c>
      <c r="G407" s="333"/>
      <c r="H407" s="333">
        <v>1</v>
      </c>
      <c r="I407" s="333"/>
      <c r="J407" s="333"/>
      <c r="K407" s="333"/>
      <c r="L407" s="217" t="s">
        <v>1910</v>
      </c>
      <c r="M407" s="350"/>
      <c r="N407" s="350"/>
    </row>
    <row r="408" spans="1:14" ht="15.75" customHeight="1" x14ac:dyDescent="0.25">
      <c r="A408" s="667"/>
      <c r="B408" s="660" t="s">
        <v>839</v>
      </c>
      <c r="C408" s="662"/>
      <c r="D408" s="333"/>
      <c r="E408" s="439"/>
      <c r="F408" s="212">
        <f>SUM(F397:F406)+F407</f>
        <v>11</v>
      </c>
      <c r="G408" s="212">
        <f t="shared" ref="G408:K408" si="49">SUM(G397:G406)+G407</f>
        <v>0</v>
      </c>
      <c r="H408" s="212">
        <f t="shared" si="49"/>
        <v>2</v>
      </c>
      <c r="I408" s="212">
        <f t="shared" si="49"/>
        <v>0</v>
      </c>
      <c r="J408" s="212">
        <f t="shared" si="49"/>
        <v>1</v>
      </c>
      <c r="K408" s="212">
        <f t="shared" si="49"/>
        <v>8</v>
      </c>
      <c r="L408" s="383"/>
      <c r="M408" s="346"/>
      <c r="N408" s="346"/>
    </row>
    <row r="409" spans="1:14" ht="15.75" customHeight="1" x14ac:dyDescent="0.25">
      <c r="A409" s="667"/>
      <c r="B409" s="660" t="s">
        <v>1363</v>
      </c>
      <c r="C409" s="662"/>
      <c r="D409" s="333"/>
      <c r="E409" s="439"/>
      <c r="F409" s="212">
        <f t="shared" ref="F409:K409" si="50">F384+F396+F408</f>
        <v>23</v>
      </c>
      <c r="G409" s="212">
        <f t="shared" si="50"/>
        <v>0</v>
      </c>
      <c r="H409" s="212">
        <f t="shared" si="50"/>
        <v>3</v>
      </c>
      <c r="I409" s="212">
        <f t="shared" si="50"/>
        <v>0</v>
      </c>
      <c r="J409" s="212">
        <f t="shared" si="50"/>
        <v>2</v>
      </c>
      <c r="K409" s="212">
        <f t="shared" si="50"/>
        <v>18</v>
      </c>
      <c r="L409" s="383"/>
      <c r="M409" s="350"/>
      <c r="N409" s="350"/>
    </row>
    <row r="410" spans="1:14" ht="157.5" x14ac:dyDescent="0.25">
      <c r="A410" s="667"/>
      <c r="B410" s="672" t="s">
        <v>834</v>
      </c>
      <c r="C410" s="586" t="s">
        <v>1694</v>
      </c>
      <c r="D410" s="645" t="s">
        <v>1695</v>
      </c>
      <c r="E410" s="444"/>
      <c r="F410" s="211">
        <f>K410</f>
        <v>1</v>
      </c>
      <c r="G410" s="211"/>
      <c r="H410" s="211"/>
      <c r="I410" s="211"/>
      <c r="J410" s="211"/>
      <c r="K410" s="211">
        <v>1</v>
      </c>
      <c r="L410" s="387" t="s">
        <v>1911</v>
      </c>
      <c r="M410" s="333"/>
      <c r="N410" s="333"/>
    </row>
    <row r="411" spans="1:14" ht="126" x14ac:dyDescent="0.25">
      <c r="A411" s="667"/>
      <c r="B411" s="674"/>
      <c r="C411" s="587"/>
      <c r="D411" s="646"/>
      <c r="E411" s="445"/>
      <c r="F411" s="211">
        <f t="shared" ref="F411:F417" si="51">K411</f>
        <v>1</v>
      </c>
      <c r="G411" s="211"/>
      <c r="H411" s="211"/>
      <c r="I411" s="211"/>
      <c r="J411" s="211"/>
      <c r="K411" s="211">
        <v>1</v>
      </c>
      <c r="L411" s="387" t="s">
        <v>1912</v>
      </c>
      <c r="M411" s="333"/>
      <c r="N411" s="333"/>
    </row>
    <row r="412" spans="1:14" ht="157.5" x14ac:dyDescent="0.25">
      <c r="A412" s="667"/>
      <c r="B412" s="674"/>
      <c r="C412" s="587"/>
      <c r="D412" s="646"/>
      <c r="E412" s="445" t="s">
        <v>2330</v>
      </c>
      <c r="F412" s="211">
        <f t="shared" si="51"/>
        <v>1</v>
      </c>
      <c r="G412" s="377"/>
      <c r="H412" s="377"/>
      <c r="I412" s="377"/>
      <c r="J412" s="377"/>
      <c r="K412" s="211">
        <v>1</v>
      </c>
      <c r="L412" s="387" t="s">
        <v>1913</v>
      </c>
      <c r="M412" s="333"/>
      <c r="N412" s="333"/>
    </row>
    <row r="413" spans="1:14" ht="236.25" x14ac:dyDescent="0.25">
      <c r="A413" s="667"/>
      <c r="B413" s="674"/>
      <c r="C413" s="587"/>
      <c r="D413" s="646"/>
      <c r="E413" s="445"/>
      <c r="F413" s="211">
        <f t="shared" si="51"/>
        <v>1</v>
      </c>
      <c r="G413" s="377"/>
      <c r="H413" s="377"/>
      <c r="I413" s="377"/>
      <c r="J413" s="377"/>
      <c r="K413" s="211">
        <v>1</v>
      </c>
      <c r="L413" s="387" t="s">
        <v>1914</v>
      </c>
      <c r="M413" s="333"/>
      <c r="N413" s="333"/>
    </row>
    <row r="414" spans="1:14" ht="141.75" x14ac:dyDescent="0.25">
      <c r="A414" s="667"/>
      <c r="B414" s="674"/>
      <c r="C414" s="587"/>
      <c r="D414" s="646"/>
      <c r="E414" s="445" t="s">
        <v>2330</v>
      </c>
      <c r="F414" s="211">
        <f t="shared" si="51"/>
        <v>1</v>
      </c>
      <c r="G414" s="377"/>
      <c r="H414" s="377"/>
      <c r="I414" s="377"/>
      <c r="J414" s="377"/>
      <c r="K414" s="211">
        <v>1</v>
      </c>
      <c r="L414" s="387" t="s">
        <v>1915</v>
      </c>
      <c r="M414" s="333"/>
      <c r="N414" s="333"/>
    </row>
    <row r="415" spans="1:14" ht="63" x14ac:dyDescent="0.25">
      <c r="A415" s="667"/>
      <c r="B415" s="674"/>
      <c r="C415" s="587"/>
      <c r="D415" s="646"/>
      <c r="E415" s="445"/>
      <c r="F415" s="211">
        <f t="shared" si="51"/>
        <v>1</v>
      </c>
      <c r="G415" s="377"/>
      <c r="H415" s="377"/>
      <c r="I415" s="377"/>
      <c r="J415" s="377"/>
      <c r="K415" s="211">
        <v>1</v>
      </c>
      <c r="L415" s="387" t="s">
        <v>1916</v>
      </c>
      <c r="M415" s="333"/>
      <c r="N415" s="333"/>
    </row>
    <row r="416" spans="1:14" ht="94.5" x14ac:dyDescent="0.25">
      <c r="A416" s="667"/>
      <c r="B416" s="674"/>
      <c r="C416" s="587"/>
      <c r="D416" s="646"/>
      <c r="E416" s="445"/>
      <c r="F416" s="211">
        <f t="shared" si="51"/>
        <v>1</v>
      </c>
      <c r="G416" s="377"/>
      <c r="H416" s="377"/>
      <c r="I416" s="377"/>
      <c r="J416" s="377"/>
      <c r="K416" s="211">
        <v>1</v>
      </c>
      <c r="L416" s="387" t="s">
        <v>1917</v>
      </c>
      <c r="M416" s="333"/>
      <c r="N416" s="333"/>
    </row>
    <row r="417" spans="1:14" ht="126" x14ac:dyDescent="0.25">
      <c r="A417" s="667"/>
      <c r="B417" s="674"/>
      <c r="C417" s="611"/>
      <c r="D417" s="647"/>
      <c r="E417" s="446"/>
      <c r="F417" s="211">
        <f t="shared" si="51"/>
        <v>1</v>
      </c>
      <c r="G417" s="377"/>
      <c r="H417" s="377"/>
      <c r="I417" s="377"/>
      <c r="J417" s="377"/>
      <c r="K417" s="211">
        <v>1</v>
      </c>
      <c r="L417" s="387" t="s">
        <v>1918</v>
      </c>
      <c r="M417" s="333"/>
      <c r="N417" s="333"/>
    </row>
    <row r="418" spans="1:14" ht="15.75" customHeight="1" x14ac:dyDescent="0.25">
      <c r="A418" s="667"/>
      <c r="B418" s="660" t="s">
        <v>835</v>
      </c>
      <c r="C418" s="662"/>
      <c r="D418" s="333"/>
      <c r="E418" s="439"/>
      <c r="F418" s="333">
        <f>SUM(F410:F417)</f>
        <v>8</v>
      </c>
      <c r="G418" s="333">
        <f t="shared" ref="G418:K418" si="52">SUM(G410:G417)</f>
        <v>0</v>
      </c>
      <c r="H418" s="333">
        <f t="shared" si="52"/>
        <v>0</v>
      </c>
      <c r="I418" s="333">
        <f t="shared" si="52"/>
        <v>0</v>
      </c>
      <c r="J418" s="333">
        <f t="shared" si="52"/>
        <v>0</v>
      </c>
      <c r="K418" s="333">
        <f t="shared" si="52"/>
        <v>8</v>
      </c>
      <c r="L418" s="388"/>
      <c r="M418" s="333"/>
      <c r="N418" s="333"/>
    </row>
    <row r="419" spans="1:14" ht="157.5" x14ac:dyDescent="0.25">
      <c r="A419" s="667"/>
      <c r="B419" s="669" t="s">
        <v>836</v>
      </c>
      <c r="C419" s="560" t="s">
        <v>1694</v>
      </c>
      <c r="D419" s="603" t="s">
        <v>1695</v>
      </c>
      <c r="E419" s="440"/>
      <c r="F419" s="211">
        <f>K419</f>
        <v>1</v>
      </c>
      <c r="G419" s="377"/>
      <c r="H419" s="377"/>
      <c r="I419" s="377"/>
      <c r="J419" s="377"/>
      <c r="K419" s="211">
        <v>1</v>
      </c>
      <c r="L419" s="387" t="s">
        <v>1911</v>
      </c>
      <c r="M419" s="350"/>
      <c r="N419" s="350"/>
    </row>
    <row r="420" spans="1:14" ht="126" x14ac:dyDescent="0.25">
      <c r="A420" s="667"/>
      <c r="B420" s="670"/>
      <c r="C420" s="560"/>
      <c r="D420" s="603"/>
      <c r="E420" s="440"/>
      <c r="F420" s="211">
        <f t="shared" ref="F420:F426" si="53">K420</f>
        <v>1</v>
      </c>
      <c r="G420" s="377"/>
      <c r="H420" s="377"/>
      <c r="I420" s="377"/>
      <c r="J420" s="377"/>
      <c r="K420" s="211">
        <v>1</v>
      </c>
      <c r="L420" s="387" t="s">
        <v>1912</v>
      </c>
      <c r="M420" s="350"/>
      <c r="N420" s="350"/>
    </row>
    <row r="421" spans="1:14" ht="78.75" x14ac:dyDescent="0.25">
      <c r="A421" s="667"/>
      <c r="B421" s="670"/>
      <c r="C421" s="560"/>
      <c r="D421" s="603"/>
      <c r="E421" s="440"/>
      <c r="F421" s="211">
        <f t="shared" si="53"/>
        <v>1</v>
      </c>
      <c r="G421" s="377"/>
      <c r="H421" s="377"/>
      <c r="I421" s="377"/>
      <c r="J421" s="377"/>
      <c r="K421" s="211">
        <v>1</v>
      </c>
      <c r="L421" s="387" t="s">
        <v>1919</v>
      </c>
      <c r="M421" s="350"/>
      <c r="N421" s="350"/>
    </row>
    <row r="422" spans="1:14" ht="157.5" x14ac:dyDescent="0.25">
      <c r="A422" s="667"/>
      <c r="B422" s="670"/>
      <c r="C422" s="560"/>
      <c r="D422" s="603"/>
      <c r="E422" s="440" t="s">
        <v>2330</v>
      </c>
      <c r="F422" s="211">
        <f t="shared" si="53"/>
        <v>1</v>
      </c>
      <c r="G422" s="377"/>
      <c r="H422" s="377"/>
      <c r="I422" s="377"/>
      <c r="J422" s="377"/>
      <c r="K422" s="211">
        <v>1</v>
      </c>
      <c r="L422" s="387" t="s">
        <v>1913</v>
      </c>
      <c r="M422" s="350"/>
      <c r="N422" s="350"/>
    </row>
    <row r="423" spans="1:14" ht="141.75" x14ac:dyDescent="0.25">
      <c r="A423" s="667"/>
      <c r="B423" s="670"/>
      <c r="C423" s="560"/>
      <c r="D423" s="603"/>
      <c r="E423" s="445" t="s">
        <v>2330</v>
      </c>
      <c r="F423" s="211">
        <f t="shared" si="53"/>
        <v>1</v>
      </c>
      <c r="G423" s="377"/>
      <c r="H423" s="377"/>
      <c r="I423" s="377"/>
      <c r="J423" s="377"/>
      <c r="K423" s="211">
        <v>1</v>
      </c>
      <c r="L423" s="387" t="s">
        <v>1915</v>
      </c>
      <c r="M423" s="350"/>
      <c r="N423" s="350"/>
    </row>
    <row r="424" spans="1:14" ht="63" x14ac:dyDescent="0.25">
      <c r="A424" s="667"/>
      <c r="B424" s="670"/>
      <c r="C424" s="560"/>
      <c r="D424" s="603"/>
      <c r="E424" s="445"/>
      <c r="F424" s="211">
        <f t="shared" si="53"/>
        <v>1</v>
      </c>
      <c r="G424" s="377"/>
      <c r="H424" s="377"/>
      <c r="I424" s="377"/>
      <c r="J424" s="377"/>
      <c r="K424" s="211">
        <v>1</v>
      </c>
      <c r="L424" s="387" t="s">
        <v>1916</v>
      </c>
      <c r="M424" s="350"/>
      <c r="N424" s="350"/>
    </row>
    <row r="425" spans="1:14" ht="94.5" x14ac:dyDescent="0.25">
      <c r="A425" s="667"/>
      <c r="B425" s="670"/>
      <c r="C425" s="560"/>
      <c r="D425" s="603"/>
      <c r="E425" s="445"/>
      <c r="F425" s="211">
        <f t="shared" si="53"/>
        <v>1</v>
      </c>
      <c r="G425" s="377"/>
      <c r="H425" s="377"/>
      <c r="I425" s="377"/>
      <c r="J425" s="377"/>
      <c r="K425" s="211">
        <v>1</v>
      </c>
      <c r="L425" s="387" t="s">
        <v>1917</v>
      </c>
      <c r="M425" s="350"/>
      <c r="N425" s="350"/>
    </row>
    <row r="426" spans="1:14" ht="126" x14ac:dyDescent="0.25">
      <c r="A426" s="667"/>
      <c r="B426" s="670"/>
      <c r="C426" s="560"/>
      <c r="D426" s="603"/>
      <c r="E426" s="446"/>
      <c r="F426" s="211">
        <f t="shared" si="53"/>
        <v>1</v>
      </c>
      <c r="G426" s="377"/>
      <c r="H426" s="377"/>
      <c r="I426" s="377"/>
      <c r="J426" s="377"/>
      <c r="K426" s="211">
        <v>1</v>
      </c>
      <c r="L426" s="387" t="s">
        <v>1918</v>
      </c>
      <c r="M426" s="350"/>
      <c r="N426" s="350"/>
    </row>
    <row r="427" spans="1:14" ht="141.75" x14ac:dyDescent="0.25">
      <c r="A427" s="667"/>
      <c r="B427" s="670"/>
      <c r="C427" s="560"/>
      <c r="D427" s="603"/>
      <c r="E427" s="440"/>
      <c r="F427" s="211">
        <f>J427</f>
        <v>1</v>
      </c>
      <c r="G427" s="377"/>
      <c r="H427" s="377"/>
      <c r="I427" s="377"/>
      <c r="J427" s="211">
        <v>1</v>
      </c>
      <c r="K427" s="211"/>
      <c r="L427" s="387" t="s">
        <v>1920</v>
      </c>
      <c r="M427" s="350"/>
      <c r="N427" s="350"/>
    </row>
    <row r="428" spans="1:14" ht="78.75" x14ac:dyDescent="0.25">
      <c r="A428" s="667"/>
      <c r="B428" s="670"/>
      <c r="C428" s="560"/>
      <c r="D428" s="603"/>
      <c r="E428" s="440"/>
      <c r="F428" s="211">
        <f>J428</f>
        <v>1</v>
      </c>
      <c r="G428" s="377"/>
      <c r="H428" s="377"/>
      <c r="I428" s="377"/>
      <c r="J428" s="211">
        <v>1</v>
      </c>
      <c r="K428" s="211"/>
      <c r="L428" s="387" t="s">
        <v>1921</v>
      </c>
      <c r="M428" s="350"/>
      <c r="N428" s="350"/>
    </row>
    <row r="429" spans="1:14" ht="63" x14ac:dyDescent="0.25">
      <c r="A429" s="667"/>
      <c r="B429" s="670"/>
      <c r="C429" s="560"/>
      <c r="D429" s="603"/>
      <c r="E429" s="440"/>
      <c r="F429" s="211">
        <v>1</v>
      </c>
      <c r="G429" s="377"/>
      <c r="H429" s="377"/>
      <c r="I429" s="377"/>
      <c r="J429" s="211"/>
      <c r="K429" s="211">
        <v>1</v>
      </c>
      <c r="L429" s="387" t="s">
        <v>1922</v>
      </c>
      <c r="M429" s="350"/>
      <c r="N429" s="350"/>
    </row>
    <row r="430" spans="1:14" ht="15.75" customHeight="1" x14ac:dyDescent="0.25">
      <c r="A430" s="667"/>
      <c r="B430" s="660" t="s">
        <v>837</v>
      </c>
      <c r="C430" s="662"/>
      <c r="D430" s="333"/>
      <c r="E430" s="439"/>
      <c r="F430" s="345">
        <f t="shared" ref="F430:K430" si="54">SUM(F419:F429)</f>
        <v>11</v>
      </c>
      <c r="G430" s="345">
        <f t="shared" si="54"/>
        <v>0</v>
      </c>
      <c r="H430" s="345">
        <f t="shared" si="54"/>
        <v>0</v>
      </c>
      <c r="I430" s="345">
        <f t="shared" si="54"/>
        <v>0</v>
      </c>
      <c r="J430" s="345">
        <f t="shared" si="54"/>
        <v>2</v>
      </c>
      <c r="K430" s="345">
        <f t="shared" si="54"/>
        <v>9</v>
      </c>
      <c r="L430" s="388"/>
      <c r="M430" s="350"/>
      <c r="N430" s="350"/>
    </row>
    <row r="431" spans="1:14" ht="157.5" x14ac:dyDescent="0.25">
      <c r="A431" s="667"/>
      <c r="B431" s="669" t="s">
        <v>838</v>
      </c>
      <c r="C431" s="586" t="s">
        <v>1694</v>
      </c>
      <c r="D431" s="645" t="s">
        <v>1695</v>
      </c>
      <c r="E431" s="444"/>
      <c r="F431" s="211">
        <f>K431</f>
        <v>1</v>
      </c>
      <c r="G431" s="211"/>
      <c r="H431" s="211"/>
      <c r="I431" s="211"/>
      <c r="J431" s="211"/>
      <c r="K431" s="211">
        <v>1</v>
      </c>
      <c r="L431" s="387" t="s">
        <v>1911</v>
      </c>
      <c r="M431" s="350"/>
      <c r="N431" s="350"/>
    </row>
    <row r="432" spans="1:14" ht="126" x14ac:dyDescent="0.25">
      <c r="A432" s="667"/>
      <c r="B432" s="670"/>
      <c r="C432" s="587"/>
      <c r="D432" s="646"/>
      <c r="E432" s="445"/>
      <c r="F432" s="211">
        <f t="shared" ref="F432:F440" si="55">K432</f>
        <v>1</v>
      </c>
      <c r="G432" s="211"/>
      <c r="H432" s="211"/>
      <c r="I432" s="211"/>
      <c r="J432" s="211"/>
      <c r="K432" s="211">
        <v>1</v>
      </c>
      <c r="L432" s="387" t="s">
        <v>1912</v>
      </c>
      <c r="M432" s="350"/>
      <c r="N432" s="350"/>
    </row>
    <row r="433" spans="1:14" ht="157.5" x14ac:dyDescent="0.25">
      <c r="A433" s="667"/>
      <c r="B433" s="670"/>
      <c r="C433" s="587"/>
      <c r="D433" s="646"/>
      <c r="E433" s="445" t="s">
        <v>2330</v>
      </c>
      <c r="F433" s="211">
        <f t="shared" si="55"/>
        <v>1</v>
      </c>
      <c r="G433" s="211"/>
      <c r="H433" s="211"/>
      <c r="I433" s="211"/>
      <c r="J433" s="211"/>
      <c r="K433" s="211">
        <v>1</v>
      </c>
      <c r="L433" s="387" t="s">
        <v>1913</v>
      </c>
      <c r="M433" s="350"/>
      <c r="N433" s="350"/>
    </row>
    <row r="434" spans="1:14" ht="141.75" x14ac:dyDescent="0.25">
      <c r="A434" s="667"/>
      <c r="B434" s="670"/>
      <c r="C434" s="587"/>
      <c r="D434" s="646"/>
      <c r="E434" s="445" t="s">
        <v>2330</v>
      </c>
      <c r="F434" s="211">
        <f t="shared" si="55"/>
        <v>1</v>
      </c>
      <c r="G434" s="211"/>
      <c r="H434" s="211"/>
      <c r="I434" s="211"/>
      <c r="J434" s="211"/>
      <c r="K434" s="211">
        <v>1</v>
      </c>
      <c r="L434" s="387" t="s">
        <v>1915</v>
      </c>
      <c r="M434" s="350"/>
      <c r="N434" s="350"/>
    </row>
    <row r="435" spans="1:14" ht="63" x14ac:dyDescent="0.25">
      <c r="A435" s="667"/>
      <c r="B435" s="670"/>
      <c r="C435" s="587"/>
      <c r="D435" s="646"/>
      <c r="E435" s="445"/>
      <c r="F435" s="211">
        <f t="shared" si="55"/>
        <v>1</v>
      </c>
      <c r="G435" s="211"/>
      <c r="H435" s="211"/>
      <c r="I435" s="211"/>
      <c r="J435" s="211"/>
      <c r="K435" s="211">
        <v>1</v>
      </c>
      <c r="L435" s="387" t="s">
        <v>1916</v>
      </c>
      <c r="M435" s="350"/>
      <c r="N435" s="350"/>
    </row>
    <row r="436" spans="1:14" ht="94.5" x14ac:dyDescent="0.25">
      <c r="A436" s="667"/>
      <c r="B436" s="670"/>
      <c r="C436" s="587"/>
      <c r="D436" s="646"/>
      <c r="E436" s="445"/>
      <c r="F436" s="211">
        <f t="shared" si="55"/>
        <v>1</v>
      </c>
      <c r="G436" s="211"/>
      <c r="H436" s="211"/>
      <c r="I436" s="211"/>
      <c r="J436" s="211"/>
      <c r="K436" s="211">
        <v>1</v>
      </c>
      <c r="L436" s="387" t="s">
        <v>1917</v>
      </c>
      <c r="M436" s="350"/>
      <c r="N436" s="350"/>
    </row>
    <row r="437" spans="1:14" ht="126" x14ac:dyDescent="0.25">
      <c r="A437" s="667"/>
      <c r="B437" s="670"/>
      <c r="C437" s="587"/>
      <c r="D437" s="646"/>
      <c r="E437" s="446"/>
      <c r="F437" s="211">
        <f t="shared" si="55"/>
        <v>1</v>
      </c>
      <c r="G437" s="211"/>
      <c r="H437" s="211"/>
      <c r="I437" s="211"/>
      <c r="J437" s="211"/>
      <c r="K437" s="211">
        <v>1</v>
      </c>
      <c r="L437" s="387" t="s">
        <v>1918</v>
      </c>
      <c r="M437" s="350"/>
      <c r="N437" s="350"/>
    </row>
    <row r="438" spans="1:14" ht="157.5" x14ac:dyDescent="0.25">
      <c r="A438" s="667"/>
      <c r="B438" s="670"/>
      <c r="C438" s="587"/>
      <c r="D438" s="646"/>
      <c r="E438" s="445"/>
      <c r="F438" s="211">
        <v>1</v>
      </c>
      <c r="G438" s="211"/>
      <c r="H438" s="211"/>
      <c r="I438" s="211"/>
      <c r="J438" s="211">
        <v>1</v>
      </c>
      <c r="K438" s="211"/>
      <c r="L438" s="387" t="s">
        <v>1923</v>
      </c>
      <c r="M438" s="350"/>
      <c r="N438" s="350"/>
    </row>
    <row r="439" spans="1:14" ht="141.75" x14ac:dyDescent="0.25">
      <c r="A439" s="667"/>
      <c r="B439" s="670"/>
      <c r="C439" s="587"/>
      <c r="D439" s="646"/>
      <c r="E439" s="445"/>
      <c r="F439" s="211">
        <f t="shared" si="55"/>
        <v>1</v>
      </c>
      <c r="G439" s="211"/>
      <c r="H439" s="211"/>
      <c r="I439" s="211"/>
      <c r="J439" s="211"/>
      <c r="K439" s="211">
        <v>1</v>
      </c>
      <c r="L439" s="387" t="s">
        <v>1924</v>
      </c>
      <c r="M439" s="350"/>
      <c r="N439" s="350"/>
    </row>
    <row r="440" spans="1:14" ht="126" x14ac:dyDescent="0.25">
      <c r="A440" s="667"/>
      <c r="B440" s="670"/>
      <c r="C440" s="587"/>
      <c r="D440" s="646"/>
      <c r="E440" s="445"/>
      <c r="F440" s="211">
        <f t="shared" si="55"/>
        <v>1</v>
      </c>
      <c r="G440" s="211"/>
      <c r="H440" s="211"/>
      <c r="I440" s="211"/>
      <c r="J440" s="211"/>
      <c r="K440" s="211">
        <v>1</v>
      </c>
      <c r="L440" s="387" t="s">
        <v>1925</v>
      </c>
      <c r="M440" s="350"/>
      <c r="N440" s="350"/>
    </row>
    <row r="441" spans="1:14" ht="15.75" customHeight="1" x14ac:dyDescent="0.25">
      <c r="A441" s="667"/>
      <c r="B441" s="660" t="s">
        <v>839</v>
      </c>
      <c r="C441" s="662"/>
      <c r="D441" s="333"/>
      <c r="E441" s="439"/>
      <c r="F441" s="212">
        <f>SUM(F431:F440)</f>
        <v>10</v>
      </c>
      <c r="G441" s="212">
        <f t="shared" ref="G441:K441" si="56">SUM(G431:G440)</f>
        <v>0</v>
      </c>
      <c r="H441" s="212">
        <f t="shared" si="56"/>
        <v>0</v>
      </c>
      <c r="I441" s="212">
        <f t="shared" si="56"/>
        <v>0</v>
      </c>
      <c r="J441" s="212">
        <f t="shared" si="56"/>
        <v>1</v>
      </c>
      <c r="K441" s="212">
        <f t="shared" si="56"/>
        <v>9</v>
      </c>
      <c r="L441" s="389"/>
      <c r="M441" s="346"/>
      <c r="N441" s="346"/>
    </row>
    <row r="442" spans="1:14" ht="15.75" customHeight="1" x14ac:dyDescent="0.25">
      <c r="A442" s="667"/>
      <c r="B442" s="660" t="s">
        <v>1363</v>
      </c>
      <c r="C442" s="662"/>
      <c r="D442" s="333"/>
      <c r="E442" s="439"/>
      <c r="F442" s="212">
        <f t="shared" ref="F442:K442" si="57">F418+F430+F441</f>
        <v>29</v>
      </c>
      <c r="G442" s="212">
        <f t="shared" si="57"/>
        <v>0</v>
      </c>
      <c r="H442" s="212">
        <f t="shared" si="57"/>
        <v>0</v>
      </c>
      <c r="I442" s="212">
        <f t="shared" si="57"/>
        <v>0</v>
      </c>
      <c r="J442" s="212">
        <f t="shared" si="57"/>
        <v>3</v>
      </c>
      <c r="K442" s="212">
        <f t="shared" si="57"/>
        <v>26</v>
      </c>
      <c r="L442" s="389"/>
      <c r="M442" s="350"/>
      <c r="N442" s="350"/>
    </row>
    <row r="443" spans="1:14" ht="173.25" x14ac:dyDescent="0.25">
      <c r="A443" s="667"/>
      <c r="B443" s="584" t="s">
        <v>834</v>
      </c>
      <c r="C443" s="586" t="s">
        <v>1707</v>
      </c>
      <c r="D443" s="580" t="s">
        <v>1701</v>
      </c>
      <c r="E443" s="444"/>
      <c r="F443" s="336">
        <v>1</v>
      </c>
      <c r="G443" s="336"/>
      <c r="H443" s="336"/>
      <c r="I443" s="336"/>
      <c r="J443" s="336"/>
      <c r="K443" s="336">
        <v>1</v>
      </c>
      <c r="L443" s="352" t="s">
        <v>1926</v>
      </c>
      <c r="M443" s="336"/>
      <c r="N443" s="336"/>
    </row>
    <row r="444" spans="1:14" ht="63" x14ac:dyDescent="0.25">
      <c r="A444" s="667"/>
      <c r="B444" s="585"/>
      <c r="C444" s="587"/>
      <c r="D444" s="581"/>
      <c r="E444" s="445"/>
      <c r="F444" s="336">
        <v>1</v>
      </c>
      <c r="G444" s="336"/>
      <c r="H444" s="336"/>
      <c r="I444" s="336"/>
      <c r="J444" s="336"/>
      <c r="K444" s="336">
        <v>1</v>
      </c>
      <c r="L444" s="352" t="s">
        <v>1927</v>
      </c>
      <c r="M444" s="336"/>
      <c r="N444" s="336"/>
    </row>
    <row r="445" spans="1:14" ht="110.25" x14ac:dyDescent="0.25">
      <c r="A445" s="667"/>
      <c r="B445" s="585"/>
      <c r="C445" s="587"/>
      <c r="D445" s="581"/>
      <c r="E445" s="445"/>
      <c r="F445" s="336">
        <v>1</v>
      </c>
      <c r="G445" s="336"/>
      <c r="H445" s="336"/>
      <c r="I445" s="336"/>
      <c r="J445" s="336"/>
      <c r="K445" s="336">
        <v>1</v>
      </c>
      <c r="L445" s="352" t="s">
        <v>1928</v>
      </c>
      <c r="M445" s="336"/>
      <c r="N445" s="336"/>
    </row>
    <row r="446" spans="1:14" ht="204.75" x14ac:dyDescent="0.25">
      <c r="A446" s="667"/>
      <c r="B446" s="585"/>
      <c r="C446" s="587"/>
      <c r="D446" s="581"/>
      <c r="E446" s="445" t="s">
        <v>2330</v>
      </c>
      <c r="F446" s="336">
        <v>1</v>
      </c>
      <c r="G446" s="336">
        <v>1</v>
      </c>
      <c r="H446" s="336"/>
      <c r="I446" s="336"/>
      <c r="J446" s="336"/>
      <c r="K446" s="336"/>
      <c r="L446" s="356" t="s">
        <v>1929</v>
      </c>
      <c r="M446" s="336"/>
      <c r="N446" s="336"/>
    </row>
    <row r="447" spans="1:14" ht="110.25" x14ac:dyDescent="0.25">
      <c r="A447" s="667"/>
      <c r="B447" s="585"/>
      <c r="C447" s="587"/>
      <c r="D447" s="581"/>
      <c r="E447" s="445"/>
      <c r="F447" s="336">
        <v>1</v>
      </c>
      <c r="G447" s="336"/>
      <c r="H447" s="336">
        <v>1</v>
      </c>
      <c r="I447" s="336"/>
      <c r="J447" s="336"/>
      <c r="K447" s="336"/>
      <c r="L447" s="262" t="s">
        <v>1930</v>
      </c>
      <c r="M447" s="336"/>
      <c r="N447" s="336"/>
    </row>
    <row r="448" spans="1:14" ht="204.75" x14ac:dyDescent="0.25">
      <c r="A448" s="667"/>
      <c r="B448" s="585"/>
      <c r="C448" s="587"/>
      <c r="D448" s="581"/>
      <c r="E448" s="445"/>
      <c r="F448" s="336">
        <v>1</v>
      </c>
      <c r="G448" s="336"/>
      <c r="H448" s="336">
        <v>1</v>
      </c>
      <c r="I448" s="336"/>
      <c r="J448" s="336"/>
      <c r="K448" s="336"/>
      <c r="L448" s="262" t="s">
        <v>1931</v>
      </c>
      <c r="M448" s="336"/>
      <c r="N448" s="336"/>
    </row>
    <row r="449" spans="1:14" ht="126" x14ac:dyDescent="0.25">
      <c r="A449" s="667"/>
      <c r="B449" s="585"/>
      <c r="C449" s="587"/>
      <c r="D449" s="581"/>
      <c r="E449" s="445"/>
      <c r="F449" s="336">
        <v>1</v>
      </c>
      <c r="G449" s="336"/>
      <c r="H449" s="336"/>
      <c r="I449" s="336"/>
      <c r="J449" s="336">
        <v>1</v>
      </c>
      <c r="K449" s="336"/>
      <c r="L449" s="262" t="s">
        <v>1932</v>
      </c>
      <c r="M449" s="211"/>
      <c r="N449" s="211"/>
    </row>
    <row r="450" spans="1:14" ht="78.75" x14ac:dyDescent="0.25">
      <c r="A450" s="667"/>
      <c r="B450" s="585"/>
      <c r="C450" s="587"/>
      <c r="D450" s="581"/>
      <c r="E450" s="445"/>
      <c r="F450" s="336">
        <v>1</v>
      </c>
      <c r="G450" s="336"/>
      <c r="H450" s="336"/>
      <c r="I450" s="336"/>
      <c r="J450" s="336">
        <v>1</v>
      </c>
      <c r="K450" s="336"/>
      <c r="L450" s="262" t="s">
        <v>1933</v>
      </c>
      <c r="M450" s="211"/>
      <c r="N450" s="211" t="s">
        <v>1934</v>
      </c>
    </row>
    <row r="451" spans="1:14" ht="141.75" x14ac:dyDescent="0.25">
      <c r="A451" s="667"/>
      <c r="B451" s="610"/>
      <c r="C451" s="611"/>
      <c r="D451" s="582"/>
      <c r="E451" s="446"/>
      <c r="F451" s="336">
        <v>1</v>
      </c>
      <c r="G451" s="336"/>
      <c r="H451" s="336"/>
      <c r="I451" s="336"/>
      <c r="J451" s="336"/>
      <c r="K451" s="336">
        <v>1</v>
      </c>
      <c r="L451" s="352" t="s">
        <v>1935</v>
      </c>
      <c r="M451" s="211"/>
      <c r="N451" s="211"/>
    </row>
    <row r="452" spans="1:14" ht="15.75" customHeight="1" x14ac:dyDescent="0.25">
      <c r="A452" s="667"/>
      <c r="B452" s="535" t="s">
        <v>835</v>
      </c>
      <c r="C452" s="536"/>
      <c r="D452" s="336"/>
      <c r="E452" s="439"/>
      <c r="F452" s="336">
        <f>SUM(F443:F451)</f>
        <v>9</v>
      </c>
      <c r="G452" s="336">
        <f t="shared" ref="G452:K452" si="58">SUM(G443:G451)</f>
        <v>1</v>
      </c>
      <c r="H452" s="336">
        <f t="shared" si="58"/>
        <v>2</v>
      </c>
      <c r="I452" s="336">
        <f t="shared" si="58"/>
        <v>0</v>
      </c>
      <c r="J452" s="336">
        <f t="shared" si="58"/>
        <v>2</v>
      </c>
      <c r="K452" s="336">
        <f t="shared" si="58"/>
        <v>4</v>
      </c>
      <c r="L452" s="278"/>
      <c r="M452" s="336"/>
      <c r="N452" s="336"/>
    </row>
    <row r="453" spans="1:14" ht="173.25" x14ac:dyDescent="0.25">
      <c r="A453" s="667"/>
      <c r="B453" s="529" t="s">
        <v>836</v>
      </c>
      <c r="C453" s="586" t="s">
        <v>1707</v>
      </c>
      <c r="D453" s="580" t="s">
        <v>1701</v>
      </c>
      <c r="E453" s="444"/>
      <c r="F453" s="390">
        <v>1</v>
      </c>
      <c r="G453" s="390"/>
      <c r="H453" s="390"/>
      <c r="I453" s="390"/>
      <c r="J453" s="390"/>
      <c r="K453" s="390">
        <v>1</v>
      </c>
      <c r="L453" s="352" t="s">
        <v>1926</v>
      </c>
      <c r="M453" s="211"/>
      <c r="N453" s="211"/>
    </row>
    <row r="454" spans="1:14" ht="63" x14ac:dyDescent="0.25">
      <c r="A454" s="667"/>
      <c r="B454" s="530"/>
      <c r="C454" s="587"/>
      <c r="D454" s="581"/>
      <c r="E454" s="444"/>
      <c r="F454" s="390">
        <v>1</v>
      </c>
      <c r="G454" s="390"/>
      <c r="H454" s="390"/>
      <c r="I454" s="390"/>
      <c r="J454" s="390"/>
      <c r="K454" s="390">
        <v>1</v>
      </c>
      <c r="L454" s="352" t="s">
        <v>1927</v>
      </c>
      <c r="M454" s="211"/>
      <c r="N454" s="211"/>
    </row>
    <row r="455" spans="1:14" ht="110.25" x14ac:dyDescent="0.25">
      <c r="A455" s="667"/>
      <c r="B455" s="530"/>
      <c r="C455" s="587"/>
      <c r="D455" s="581"/>
      <c r="E455" s="444"/>
      <c r="F455" s="390">
        <v>1</v>
      </c>
      <c r="G455" s="390"/>
      <c r="H455" s="390"/>
      <c r="I455" s="390"/>
      <c r="J455" s="390"/>
      <c r="K455" s="390">
        <v>1</v>
      </c>
      <c r="L455" s="352" t="s">
        <v>1928</v>
      </c>
      <c r="M455" s="211"/>
      <c r="N455" s="211"/>
    </row>
    <row r="456" spans="1:14" ht="126" x14ac:dyDescent="0.25">
      <c r="A456" s="667"/>
      <c r="B456" s="530"/>
      <c r="C456" s="587"/>
      <c r="D456" s="581"/>
      <c r="E456" s="445"/>
      <c r="F456" s="390">
        <v>1</v>
      </c>
      <c r="G456" s="390"/>
      <c r="H456" s="390"/>
      <c r="I456" s="390"/>
      <c r="J456" s="390"/>
      <c r="K456" s="390">
        <v>1</v>
      </c>
      <c r="L456" s="352" t="s">
        <v>1936</v>
      </c>
      <c r="M456" s="211"/>
      <c r="N456" s="211"/>
    </row>
    <row r="457" spans="1:14" ht="94.5" x14ac:dyDescent="0.25">
      <c r="A457" s="667"/>
      <c r="B457" s="530"/>
      <c r="C457" s="587"/>
      <c r="D457" s="581"/>
      <c r="E457" s="445"/>
      <c r="F457" s="390">
        <v>1</v>
      </c>
      <c r="G457" s="390"/>
      <c r="H457" s="390"/>
      <c r="I457" s="390"/>
      <c r="J457" s="390"/>
      <c r="K457" s="390">
        <v>1</v>
      </c>
      <c r="L457" s="352" t="s">
        <v>1937</v>
      </c>
      <c r="M457" s="211"/>
      <c r="N457" s="211"/>
    </row>
    <row r="458" spans="1:14" ht="204.75" x14ac:dyDescent="0.25">
      <c r="A458" s="667"/>
      <c r="B458" s="530"/>
      <c r="C458" s="587"/>
      <c r="D458" s="581"/>
      <c r="E458" s="445" t="s">
        <v>2330</v>
      </c>
      <c r="F458" s="390">
        <v>1</v>
      </c>
      <c r="G458" s="390">
        <v>1</v>
      </c>
      <c r="H458" s="390"/>
      <c r="I458" s="390"/>
      <c r="J458" s="390"/>
      <c r="K458" s="390"/>
      <c r="L458" s="356" t="s">
        <v>1929</v>
      </c>
      <c r="M458" s="211"/>
      <c r="N458" s="211"/>
    </row>
    <row r="459" spans="1:14" ht="126" x14ac:dyDescent="0.25">
      <c r="A459" s="667"/>
      <c r="B459" s="530"/>
      <c r="C459" s="587"/>
      <c r="D459" s="581"/>
      <c r="E459" s="445"/>
      <c r="F459" s="390">
        <v>1</v>
      </c>
      <c r="G459" s="390"/>
      <c r="H459" s="390"/>
      <c r="I459" s="390"/>
      <c r="J459" s="390"/>
      <c r="K459" s="390">
        <v>1</v>
      </c>
      <c r="L459" s="356" t="s">
        <v>1938</v>
      </c>
      <c r="M459" s="211"/>
      <c r="N459" s="211"/>
    </row>
    <row r="460" spans="1:14" ht="126" x14ac:dyDescent="0.25">
      <c r="A460" s="667"/>
      <c r="B460" s="530"/>
      <c r="C460" s="587"/>
      <c r="D460" s="581"/>
      <c r="E460" s="445"/>
      <c r="F460" s="390">
        <v>1</v>
      </c>
      <c r="G460" s="390"/>
      <c r="H460" s="390">
        <v>1</v>
      </c>
      <c r="I460" s="390"/>
      <c r="J460" s="390"/>
      <c r="K460" s="390"/>
      <c r="L460" s="266" t="s">
        <v>1939</v>
      </c>
      <c r="M460" s="211"/>
      <c r="N460" s="341" t="s">
        <v>1193</v>
      </c>
    </row>
    <row r="461" spans="1:14" ht="110.25" x14ac:dyDescent="0.25">
      <c r="A461" s="667"/>
      <c r="B461" s="530"/>
      <c r="C461" s="587"/>
      <c r="D461" s="581"/>
      <c r="E461" s="445"/>
      <c r="F461" s="390">
        <v>1</v>
      </c>
      <c r="G461" s="390"/>
      <c r="H461" s="390">
        <v>1</v>
      </c>
      <c r="I461" s="390"/>
      <c r="J461" s="390"/>
      <c r="K461" s="390"/>
      <c r="L461" s="262" t="s">
        <v>1930</v>
      </c>
      <c r="M461" s="211"/>
      <c r="N461" s="341"/>
    </row>
    <row r="462" spans="1:14" ht="204.75" x14ac:dyDescent="0.25">
      <c r="A462" s="667"/>
      <c r="B462" s="530"/>
      <c r="C462" s="587"/>
      <c r="D462" s="581"/>
      <c r="E462" s="445"/>
      <c r="F462" s="390">
        <v>1</v>
      </c>
      <c r="G462" s="390"/>
      <c r="H462" s="390">
        <v>1</v>
      </c>
      <c r="I462" s="390"/>
      <c r="J462" s="390"/>
      <c r="K462" s="390"/>
      <c r="L462" s="262" t="s">
        <v>1931</v>
      </c>
      <c r="M462" s="211"/>
      <c r="N462" s="341"/>
    </row>
    <row r="463" spans="1:14" ht="126" x14ac:dyDescent="0.25">
      <c r="A463" s="667"/>
      <c r="B463" s="530"/>
      <c r="C463" s="587"/>
      <c r="D463" s="581"/>
      <c r="E463" s="445"/>
      <c r="F463" s="390">
        <v>1</v>
      </c>
      <c r="G463" s="390"/>
      <c r="H463" s="390"/>
      <c r="I463" s="390"/>
      <c r="J463" s="390">
        <v>1</v>
      </c>
      <c r="K463" s="390"/>
      <c r="L463" s="356" t="s">
        <v>1940</v>
      </c>
      <c r="M463" s="211" t="s">
        <v>1941</v>
      </c>
      <c r="N463" s="211" t="s">
        <v>1934</v>
      </c>
    </row>
    <row r="464" spans="1:14" ht="141.75" x14ac:dyDescent="0.25">
      <c r="A464" s="667"/>
      <c r="B464" s="531"/>
      <c r="C464" s="611"/>
      <c r="D464" s="582"/>
      <c r="E464" s="446"/>
      <c r="F464" s="390">
        <v>1</v>
      </c>
      <c r="G464" s="390"/>
      <c r="H464" s="390"/>
      <c r="I464" s="390"/>
      <c r="J464" s="390"/>
      <c r="K464" s="390">
        <v>1</v>
      </c>
      <c r="L464" s="352" t="s">
        <v>1935</v>
      </c>
      <c r="M464" s="211"/>
      <c r="N464" s="211"/>
    </row>
    <row r="465" spans="1:14" ht="15.75" customHeight="1" x14ac:dyDescent="0.25">
      <c r="A465" s="667"/>
      <c r="B465" s="535" t="s">
        <v>837</v>
      </c>
      <c r="C465" s="536"/>
      <c r="D465" s="336"/>
      <c r="E465" s="439"/>
      <c r="F465" s="390">
        <f t="shared" ref="F465:K465" si="59">SUM(F453:F464)</f>
        <v>12</v>
      </c>
      <c r="G465" s="390">
        <f t="shared" si="59"/>
        <v>1</v>
      </c>
      <c r="H465" s="390">
        <f t="shared" si="59"/>
        <v>3</v>
      </c>
      <c r="I465" s="390">
        <f t="shared" si="59"/>
        <v>0</v>
      </c>
      <c r="J465" s="390">
        <f t="shared" si="59"/>
        <v>1</v>
      </c>
      <c r="K465" s="390">
        <f t="shared" si="59"/>
        <v>7</v>
      </c>
      <c r="L465" s="278"/>
      <c r="M465" s="211"/>
      <c r="N465" s="211"/>
    </row>
    <row r="466" spans="1:14" ht="173.25" x14ac:dyDescent="0.25">
      <c r="A466" s="667"/>
      <c r="B466" s="529" t="s">
        <v>838</v>
      </c>
      <c r="C466" s="586" t="s">
        <v>1707</v>
      </c>
      <c r="D466" s="580" t="s">
        <v>1701</v>
      </c>
      <c r="E466" s="444"/>
      <c r="F466" s="390">
        <v>1</v>
      </c>
      <c r="G466" s="390"/>
      <c r="H466" s="390"/>
      <c r="I466" s="390"/>
      <c r="J466" s="390"/>
      <c r="K466" s="390">
        <v>1</v>
      </c>
      <c r="L466" s="352" t="s">
        <v>1926</v>
      </c>
      <c r="M466" s="211"/>
      <c r="N466" s="211"/>
    </row>
    <row r="467" spans="1:14" ht="63" x14ac:dyDescent="0.25">
      <c r="A467" s="667"/>
      <c r="B467" s="530"/>
      <c r="C467" s="587"/>
      <c r="D467" s="581"/>
      <c r="E467" s="444"/>
      <c r="F467" s="390">
        <v>1</v>
      </c>
      <c r="G467" s="390"/>
      <c r="H467" s="390"/>
      <c r="I467" s="390"/>
      <c r="J467" s="390"/>
      <c r="K467" s="390">
        <v>1</v>
      </c>
      <c r="L467" s="352" t="s">
        <v>1927</v>
      </c>
      <c r="M467" s="211"/>
      <c r="N467" s="211"/>
    </row>
    <row r="468" spans="1:14" ht="110.25" x14ac:dyDescent="0.25">
      <c r="A468" s="667"/>
      <c r="B468" s="530"/>
      <c r="C468" s="587"/>
      <c r="D468" s="581"/>
      <c r="E468" s="444"/>
      <c r="F468" s="390">
        <v>1</v>
      </c>
      <c r="G468" s="390"/>
      <c r="H468" s="390"/>
      <c r="I468" s="390"/>
      <c r="J468" s="390"/>
      <c r="K468" s="390">
        <v>1</v>
      </c>
      <c r="L468" s="352" t="s">
        <v>1928</v>
      </c>
      <c r="M468" s="211"/>
      <c r="N468" s="211"/>
    </row>
    <row r="469" spans="1:14" ht="173.25" x14ac:dyDescent="0.25">
      <c r="A469" s="667"/>
      <c r="B469" s="530"/>
      <c r="C469" s="587"/>
      <c r="D469" s="581"/>
      <c r="E469" s="445" t="s">
        <v>2330</v>
      </c>
      <c r="F469" s="390">
        <v>1</v>
      </c>
      <c r="G469" s="390">
        <v>1</v>
      </c>
      <c r="H469" s="390"/>
      <c r="I469" s="390"/>
      <c r="J469" s="390"/>
      <c r="K469" s="390"/>
      <c r="L469" s="352" t="s">
        <v>1942</v>
      </c>
      <c r="M469" s="211"/>
      <c r="N469" s="211"/>
    </row>
    <row r="470" spans="1:14" ht="126" x14ac:dyDescent="0.25">
      <c r="A470" s="667"/>
      <c r="B470" s="530"/>
      <c r="C470" s="587"/>
      <c r="D470" s="581"/>
      <c r="E470" s="445"/>
      <c r="F470" s="390">
        <v>1</v>
      </c>
      <c r="G470" s="390"/>
      <c r="H470" s="390"/>
      <c r="I470" s="390"/>
      <c r="J470" s="390"/>
      <c r="K470" s="390">
        <v>1</v>
      </c>
      <c r="L470" s="356" t="s">
        <v>1938</v>
      </c>
      <c r="M470" s="211"/>
      <c r="N470" s="211"/>
    </row>
    <row r="471" spans="1:14" ht="126" x14ac:dyDescent="0.25">
      <c r="A471" s="667"/>
      <c r="B471" s="530"/>
      <c r="C471" s="587"/>
      <c r="D471" s="581"/>
      <c r="E471" s="445"/>
      <c r="F471" s="390">
        <v>1</v>
      </c>
      <c r="G471" s="390"/>
      <c r="H471" s="390">
        <v>1</v>
      </c>
      <c r="I471" s="390"/>
      <c r="J471" s="390"/>
      <c r="K471" s="390"/>
      <c r="L471" s="266" t="s">
        <v>1939</v>
      </c>
      <c r="M471" s="211"/>
      <c r="N471" s="211"/>
    </row>
    <row r="472" spans="1:14" ht="110.25" x14ac:dyDescent="0.25">
      <c r="A472" s="667"/>
      <c r="B472" s="530"/>
      <c r="C472" s="587"/>
      <c r="D472" s="581"/>
      <c r="E472" s="445"/>
      <c r="F472" s="390">
        <v>1</v>
      </c>
      <c r="G472" s="390"/>
      <c r="H472" s="390">
        <v>1</v>
      </c>
      <c r="I472" s="390"/>
      <c r="J472" s="390"/>
      <c r="K472" s="390"/>
      <c r="L472" s="262" t="s">
        <v>1930</v>
      </c>
      <c r="M472" s="211"/>
      <c r="N472" s="341"/>
    </row>
    <row r="473" spans="1:14" ht="204.75" x14ac:dyDescent="0.25">
      <c r="A473" s="667"/>
      <c r="B473" s="530"/>
      <c r="C473" s="587"/>
      <c r="D473" s="581"/>
      <c r="E473" s="445"/>
      <c r="F473" s="390">
        <v>1</v>
      </c>
      <c r="G473" s="390"/>
      <c r="H473" s="390">
        <v>1</v>
      </c>
      <c r="I473" s="390"/>
      <c r="J473" s="390"/>
      <c r="K473" s="390"/>
      <c r="L473" s="262" t="s">
        <v>1931</v>
      </c>
      <c r="M473" s="211"/>
      <c r="N473" s="341"/>
    </row>
    <row r="474" spans="1:14" ht="94.5" x14ac:dyDescent="0.25">
      <c r="A474" s="667"/>
      <c r="B474" s="530"/>
      <c r="C474" s="587"/>
      <c r="D474" s="581"/>
      <c r="E474" s="445"/>
      <c r="F474" s="390">
        <v>1</v>
      </c>
      <c r="G474" s="390"/>
      <c r="H474" s="390"/>
      <c r="I474" s="390"/>
      <c r="J474" s="390">
        <v>1</v>
      </c>
      <c r="K474" s="390"/>
      <c r="L474" s="352" t="s">
        <v>1943</v>
      </c>
      <c r="M474" s="211"/>
      <c r="N474" s="341"/>
    </row>
    <row r="475" spans="1:14" ht="78.75" x14ac:dyDescent="0.25">
      <c r="A475" s="667"/>
      <c r="B475" s="530"/>
      <c r="C475" s="587"/>
      <c r="D475" s="581"/>
      <c r="E475" s="445"/>
      <c r="F475" s="390">
        <v>1</v>
      </c>
      <c r="G475" s="390"/>
      <c r="H475" s="390"/>
      <c r="I475" s="390"/>
      <c r="J475" s="390">
        <v>1</v>
      </c>
      <c r="K475" s="390"/>
      <c r="L475" s="352" t="s">
        <v>1944</v>
      </c>
      <c r="M475" s="211"/>
      <c r="N475" s="211" t="s">
        <v>1934</v>
      </c>
    </row>
    <row r="476" spans="1:14" ht="141.75" x14ac:dyDescent="0.25">
      <c r="A476" s="667"/>
      <c r="B476" s="531"/>
      <c r="C476" s="611"/>
      <c r="D476" s="582"/>
      <c r="E476" s="446"/>
      <c r="F476" s="390">
        <v>1</v>
      </c>
      <c r="G476" s="390"/>
      <c r="H476" s="390"/>
      <c r="I476" s="390"/>
      <c r="J476" s="390"/>
      <c r="K476" s="390">
        <v>1</v>
      </c>
      <c r="L476" s="352" t="s">
        <v>1935</v>
      </c>
      <c r="M476" s="211"/>
      <c r="N476" s="211"/>
    </row>
    <row r="477" spans="1:14" ht="15.75" customHeight="1" x14ac:dyDescent="0.25">
      <c r="A477" s="667"/>
      <c r="B477" s="660" t="s">
        <v>839</v>
      </c>
      <c r="C477" s="662"/>
      <c r="D477" s="333"/>
      <c r="E477" s="439"/>
      <c r="F477" s="212">
        <f>SUM(F466:F476)</f>
        <v>11</v>
      </c>
      <c r="G477" s="212">
        <f t="shared" ref="G477:K477" si="60">SUM(G466:G476)</f>
        <v>1</v>
      </c>
      <c r="H477" s="212">
        <f t="shared" si="60"/>
        <v>3</v>
      </c>
      <c r="I477" s="212">
        <f t="shared" si="60"/>
        <v>0</v>
      </c>
      <c r="J477" s="212">
        <f t="shared" si="60"/>
        <v>2</v>
      </c>
      <c r="K477" s="212">
        <f t="shared" si="60"/>
        <v>5</v>
      </c>
      <c r="L477" s="383"/>
      <c r="M477" s="346"/>
      <c r="N477" s="346"/>
    </row>
    <row r="478" spans="1:14" ht="15.75" customHeight="1" x14ac:dyDescent="0.25">
      <c r="A478" s="667"/>
      <c r="B478" s="660" t="s">
        <v>1363</v>
      </c>
      <c r="C478" s="662"/>
      <c r="D478" s="333"/>
      <c r="E478" s="439"/>
      <c r="F478" s="212">
        <f t="shared" ref="F478:K478" si="61">F452+F465+F477</f>
        <v>32</v>
      </c>
      <c r="G478" s="212">
        <f t="shared" si="61"/>
        <v>3</v>
      </c>
      <c r="H478" s="212">
        <f t="shared" si="61"/>
        <v>8</v>
      </c>
      <c r="I478" s="212">
        <f t="shared" si="61"/>
        <v>0</v>
      </c>
      <c r="J478" s="212">
        <f t="shared" si="61"/>
        <v>5</v>
      </c>
      <c r="K478" s="212">
        <f t="shared" si="61"/>
        <v>16</v>
      </c>
      <c r="L478" s="383"/>
      <c r="M478" s="350"/>
      <c r="N478" s="350"/>
    </row>
    <row r="479" spans="1:14" ht="78.75" x14ac:dyDescent="0.25">
      <c r="A479" s="667"/>
      <c r="B479" s="532" t="s">
        <v>834</v>
      </c>
      <c r="C479" s="566" t="s">
        <v>1567</v>
      </c>
      <c r="D479" s="603" t="s">
        <v>1709</v>
      </c>
      <c r="E479" s="440"/>
      <c r="F479" s="336">
        <f>G479+H479+I479+J479+K479</f>
        <v>1</v>
      </c>
      <c r="G479" s="336"/>
      <c r="H479" s="336"/>
      <c r="I479" s="336"/>
      <c r="J479" s="336"/>
      <c r="K479" s="336">
        <v>1</v>
      </c>
      <c r="L479" s="264" t="s">
        <v>1945</v>
      </c>
      <c r="M479" s="336"/>
      <c r="N479" s="336"/>
    </row>
    <row r="480" spans="1:14" ht="78.75" x14ac:dyDescent="0.25">
      <c r="A480" s="667"/>
      <c r="B480" s="532"/>
      <c r="C480" s="566"/>
      <c r="D480" s="603"/>
      <c r="E480" s="440"/>
      <c r="F480" s="336">
        <f t="shared" ref="F480:F492" si="62">G480+H480+I480+J480+K480</f>
        <v>1</v>
      </c>
      <c r="G480" s="336"/>
      <c r="H480" s="336"/>
      <c r="I480" s="336"/>
      <c r="J480" s="336"/>
      <c r="K480" s="336">
        <v>1</v>
      </c>
      <c r="L480" s="264" t="s">
        <v>1946</v>
      </c>
      <c r="M480" s="336"/>
      <c r="N480" s="336"/>
    </row>
    <row r="481" spans="1:14" ht="63" x14ac:dyDescent="0.25">
      <c r="A481" s="667"/>
      <c r="B481" s="532"/>
      <c r="C481" s="566"/>
      <c r="D481" s="603"/>
      <c r="E481" s="440"/>
      <c r="F481" s="336">
        <f t="shared" si="62"/>
        <v>1</v>
      </c>
      <c r="G481" s="336"/>
      <c r="H481" s="336"/>
      <c r="I481" s="336"/>
      <c r="J481" s="336"/>
      <c r="K481" s="336">
        <v>1</v>
      </c>
      <c r="L481" s="264" t="s">
        <v>1947</v>
      </c>
      <c r="M481" s="336"/>
      <c r="N481" s="336"/>
    </row>
    <row r="482" spans="1:14" ht="78.75" x14ac:dyDescent="0.25">
      <c r="A482" s="667"/>
      <c r="B482" s="532"/>
      <c r="C482" s="566"/>
      <c r="D482" s="603"/>
      <c r="E482" s="440"/>
      <c r="F482" s="336">
        <f t="shared" si="62"/>
        <v>1</v>
      </c>
      <c r="G482" s="336"/>
      <c r="H482" s="336"/>
      <c r="I482" s="336"/>
      <c r="J482" s="336"/>
      <c r="K482" s="336">
        <v>1</v>
      </c>
      <c r="L482" s="264" t="s">
        <v>1948</v>
      </c>
      <c r="M482" s="336"/>
      <c r="N482" s="336"/>
    </row>
    <row r="483" spans="1:14" ht="157.5" x14ac:dyDescent="0.25">
      <c r="A483" s="667"/>
      <c r="B483" s="532"/>
      <c r="C483" s="566"/>
      <c r="D483" s="603"/>
      <c r="E483" s="440"/>
      <c r="F483" s="336">
        <f t="shared" si="62"/>
        <v>1</v>
      </c>
      <c r="G483" s="336"/>
      <c r="H483" s="336"/>
      <c r="I483" s="336"/>
      <c r="J483" s="336"/>
      <c r="K483" s="336">
        <v>1</v>
      </c>
      <c r="L483" s="264" t="s">
        <v>1949</v>
      </c>
      <c r="M483" s="336"/>
      <c r="N483" s="336"/>
    </row>
    <row r="484" spans="1:14" ht="141.75" x14ac:dyDescent="0.25">
      <c r="A484" s="667"/>
      <c r="B484" s="532"/>
      <c r="C484" s="566"/>
      <c r="D484" s="603"/>
      <c r="E484" s="440" t="s">
        <v>2330</v>
      </c>
      <c r="F484" s="336">
        <f t="shared" si="62"/>
        <v>1</v>
      </c>
      <c r="G484" s="336"/>
      <c r="H484" s="336"/>
      <c r="I484" s="336"/>
      <c r="J484" s="336"/>
      <c r="K484" s="336">
        <v>1</v>
      </c>
      <c r="L484" s="264" t="s">
        <v>1950</v>
      </c>
      <c r="M484" s="336"/>
      <c r="N484" s="336"/>
    </row>
    <row r="485" spans="1:14" ht="63" x14ac:dyDescent="0.25">
      <c r="A485" s="667"/>
      <c r="B485" s="532"/>
      <c r="C485" s="566"/>
      <c r="D485" s="603"/>
      <c r="E485" s="440"/>
      <c r="F485" s="336">
        <f t="shared" si="62"/>
        <v>1</v>
      </c>
      <c r="G485" s="336"/>
      <c r="H485" s="336"/>
      <c r="I485" s="336"/>
      <c r="J485" s="336"/>
      <c r="K485" s="336">
        <v>1</v>
      </c>
      <c r="L485" s="264" t="s">
        <v>1951</v>
      </c>
      <c r="M485" s="336"/>
      <c r="N485" s="336"/>
    </row>
    <row r="486" spans="1:14" ht="110.25" x14ac:dyDescent="0.25">
      <c r="A486" s="667"/>
      <c r="B486" s="532"/>
      <c r="C486" s="566"/>
      <c r="D486" s="603"/>
      <c r="E486" s="440" t="s">
        <v>2330</v>
      </c>
      <c r="F486" s="336">
        <f t="shared" si="62"/>
        <v>1</v>
      </c>
      <c r="G486" s="336"/>
      <c r="H486" s="336"/>
      <c r="I486" s="336"/>
      <c r="J486" s="336"/>
      <c r="K486" s="336">
        <v>1</v>
      </c>
      <c r="L486" s="264" t="s">
        <v>1952</v>
      </c>
      <c r="M486" s="336"/>
      <c r="N486" s="336"/>
    </row>
    <row r="487" spans="1:14" ht="157.5" x14ac:dyDescent="0.25">
      <c r="A487" s="667"/>
      <c r="B487" s="532"/>
      <c r="C487" s="566"/>
      <c r="D487" s="603"/>
      <c r="E487" s="440"/>
      <c r="F487" s="336">
        <f t="shared" si="62"/>
        <v>1</v>
      </c>
      <c r="G487" s="336"/>
      <c r="H487" s="336"/>
      <c r="I487" s="336"/>
      <c r="J487" s="336"/>
      <c r="K487" s="336">
        <v>1</v>
      </c>
      <c r="L487" s="264" t="s">
        <v>1953</v>
      </c>
      <c r="M487" s="336"/>
      <c r="N487" s="336" t="s">
        <v>1954</v>
      </c>
    </row>
    <row r="488" spans="1:14" ht="110.25" x14ac:dyDescent="0.25">
      <c r="A488" s="667"/>
      <c r="B488" s="532"/>
      <c r="C488" s="566"/>
      <c r="D488" s="603"/>
      <c r="E488" s="440"/>
      <c r="F488" s="336">
        <f t="shared" si="62"/>
        <v>1</v>
      </c>
      <c r="G488" s="336"/>
      <c r="H488" s="336"/>
      <c r="I488" s="336"/>
      <c r="J488" s="336"/>
      <c r="K488" s="336">
        <v>1</v>
      </c>
      <c r="L488" s="264" t="s">
        <v>1955</v>
      </c>
      <c r="M488" s="336"/>
      <c r="N488" s="336"/>
    </row>
    <row r="489" spans="1:14" ht="126" x14ac:dyDescent="0.25">
      <c r="A489" s="667"/>
      <c r="B489" s="532"/>
      <c r="C489" s="566"/>
      <c r="D489" s="603"/>
      <c r="E489" s="440"/>
      <c r="F489" s="336">
        <f t="shared" si="62"/>
        <v>1</v>
      </c>
      <c r="G489" s="336"/>
      <c r="H489" s="336">
        <v>1</v>
      </c>
      <c r="I489" s="336"/>
      <c r="J489" s="336"/>
      <c r="K489" s="336"/>
      <c r="L489" s="264" t="s">
        <v>1956</v>
      </c>
      <c r="M489" s="336"/>
      <c r="N489" s="336"/>
    </row>
    <row r="490" spans="1:14" ht="78.75" x14ac:dyDescent="0.25">
      <c r="A490" s="667"/>
      <c r="B490" s="532"/>
      <c r="C490" s="566"/>
      <c r="D490" s="603"/>
      <c r="E490" s="440"/>
      <c r="F490" s="336">
        <f t="shared" si="62"/>
        <v>1</v>
      </c>
      <c r="G490" s="336"/>
      <c r="H490" s="336"/>
      <c r="I490" s="336"/>
      <c r="J490" s="336"/>
      <c r="K490" s="336">
        <v>1</v>
      </c>
      <c r="L490" s="264" t="s">
        <v>1957</v>
      </c>
      <c r="M490" s="336"/>
      <c r="N490" s="336"/>
    </row>
    <row r="491" spans="1:14" ht="47.25" x14ac:dyDescent="0.25">
      <c r="A491" s="667"/>
      <c r="B491" s="532"/>
      <c r="C491" s="566"/>
      <c r="D491" s="603"/>
      <c r="E491" s="440"/>
      <c r="F491" s="336">
        <f t="shared" si="62"/>
        <v>1</v>
      </c>
      <c r="G491" s="336"/>
      <c r="H491" s="336"/>
      <c r="I491" s="336"/>
      <c r="J491" s="336"/>
      <c r="K491" s="336">
        <v>1</v>
      </c>
      <c r="L491" s="264" t="s">
        <v>1958</v>
      </c>
      <c r="M491" s="336"/>
      <c r="N491" s="336"/>
    </row>
    <row r="492" spans="1:14" ht="126" x14ac:dyDescent="0.25">
      <c r="A492" s="667"/>
      <c r="B492" s="532"/>
      <c r="C492" s="566"/>
      <c r="D492" s="603"/>
      <c r="E492" s="440"/>
      <c r="F492" s="336">
        <f t="shared" si="62"/>
        <v>1</v>
      </c>
      <c r="G492" s="336"/>
      <c r="H492" s="336"/>
      <c r="I492" s="336"/>
      <c r="J492" s="336"/>
      <c r="K492" s="336">
        <v>1</v>
      </c>
      <c r="L492" s="264" t="s">
        <v>1959</v>
      </c>
      <c r="M492" s="336"/>
      <c r="N492" s="336"/>
    </row>
    <row r="493" spans="1:14" ht="15.75" customHeight="1" x14ac:dyDescent="0.25">
      <c r="A493" s="667"/>
      <c r="B493" s="535" t="s">
        <v>835</v>
      </c>
      <c r="C493" s="536"/>
      <c r="D493" s="336"/>
      <c r="E493" s="439"/>
      <c r="F493" s="336">
        <f>SUM(F479:F492)</f>
        <v>14</v>
      </c>
      <c r="G493" s="336">
        <f t="shared" ref="G493:K493" si="63">SUM(G479:G492)</f>
        <v>0</v>
      </c>
      <c r="H493" s="336">
        <f t="shared" si="63"/>
        <v>1</v>
      </c>
      <c r="I493" s="336">
        <f t="shared" si="63"/>
        <v>0</v>
      </c>
      <c r="J493" s="336">
        <f t="shared" si="63"/>
        <v>0</v>
      </c>
      <c r="K493" s="336">
        <f t="shared" si="63"/>
        <v>13</v>
      </c>
      <c r="L493" s="278"/>
      <c r="M493" s="336"/>
      <c r="N493" s="336"/>
    </row>
    <row r="494" spans="1:14" ht="78.75" x14ac:dyDescent="0.25">
      <c r="A494" s="667"/>
      <c r="B494" s="529" t="s">
        <v>836</v>
      </c>
      <c r="C494" s="642" t="s">
        <v>1567</v>
      </c>
      <c r="D494" s="645" t="s">
        <v>1709</v>
      </c>
      <c r="E494" s="440"/>
      <c r="F494" s="336">
        <f>G494+H494+I494+J494+K494</f>
        <v>1</v>
      </c>
      <c r="G494" s="336"/>
      <c r="H494" s="336"/>
      <c r="I494" s="336"/>
      <c r="J494" s="336"/>
      <c r="K494" s="336">
        <v>1</v>
      </c>
      <c r="L494" s="220" t="s">
        <v>1945</v>
      </c>
      <c r="M494" s="336"/>
      <c r="N494" s="336"/>
    </row>
    <row r="495" spans="1:14" ht="78.75" x14ac:dyDescent="0.25">
      <c r="A495" s="667"/>
      <c r="B495" s="530"/>
      <c r="C495" s="643"/>
      <c r="D495" s="646"/>
      <c r="E495" s="440"/>
      <c r="F495" s="336">
        <f t="shared" ref="F495:F509" si="64">G495+H495+I495+J495+K495</f>
        <v>1</v>
      </c>
      <c r="G495" s="336"/>
      <c r="H495" s="336"/>
      <c r="I495" s="336"/>
      <c r="J495" s="336"/>
      <c r="K495" s="336">
        <v>1</v>
      </c>
      <c r="L495" s="220" t="s">
        <v>1946</v>
      </c>
      <c r="M495" s="336"/>
      <c r="N495" s="336"/>
    </row>
    <row r="496" spans="1:14" ht="63" x14ac:dyDescent="0.25">
      <c r="A496" s="667"/>
      <c r="B496" s="530"/>
      <c r="C496" s="643"/>
      <c r="D496" s="646"/>
      <c r="E496" s="440"/>
      <c r="F496" s="336">
        <f t="shared" si="64"/>
        <v>1</v>
      </c>
      <c r="G496" s="336"/>
      <c r="H496" s="336"/>
      <c r="I496" s="336"/>
      <c r="J496" s="336"/>
      <c r="K496" s="336">
        <v>1</v>
      </c>
      <c r="L496" s="220" t="s">
        <v>1947</v>
      </c>
      <c r="M496" s="336"/>
      <c r="N496" s="336"/>
    </row>
    <row r="497" spans="1:14" ht="78.75" x14ac:dyDescent="0.25">
      <c r="A497" s="667"/>
      <c r="B497" s="530"/>
      <c r="C497" s="643"/>
      <c r="D497" s="646"/>
      <c r="E497" s="440"/>
      <c r="F497" s="336">
        <f t="shared" si="64"/>
        <v>1</v>
      </c>
      <c r="G497" s="336"/>
      <c r="H497" s="336"/>
      <c r="I497" s="336"/>
      <c r="J497" s="336"/>
      <c r="K497" s="336">
        <v>1</v>
      </c>
      <c r="L497" s="220" t="s">
        <v>1948</v>
      </c>
      <c r="M497" s="336"/>
      <c r="N497" s="336"/>
    </row>
    <row r="498" spans="1:14" ht="78.75" x14ac:dyDescent="0.25">
      <c r="A498" s="667"/>
      <c r="B498" s="530"/>
      <c r="C498" s="643"/>
      <c r="D498" s="646"/>
      <c r="E498" s="445"/>
      <c r="F498" s="336">
        <f t="shared" si="64"/>
        <v>1</v>
      </c>
      <c r="G498" s="336"/>
      <c r="H498" s="336"/>
      <c r="I498" s="336"/>
      <c r="J498" s="336"/>
      <c r="K498" s="336">
        <v>1</v>
      </c>
      <c r="L498" s="220" t="s">
        <v>1960</v>
      </c>
      <c r="M498" s="336"/>
      <c r="N498" s="336"/>
    </row>
    <row r="499" spans="1:14" ht="63" x14ac:dyDescent="0.25">
      <c r="A499" s="667"/>
      <c r="B499" s="530"/>
      <c r="C499" s="643"/>
      <c r="D499" s="646"/>
      <c r="E499" s="445"/>
      <c r="F499" s="336">
        <f t="shared" si="64"/>
        <v>1</v>
      </c>
      <c r="G499" s="336"/>
      <c r="H499" s="336"/>
      <c r="I499" s="336"/>
      <c r="J499" s="336"/>
      <c r="K499" s="336">
        <v>1</v>
      </c>
      <c r="L499" s="220" t="s">
        <v>1961</v>
      </c>
      <c r="M499" s="336"/>
      <c r="N499" s="336"/>
    </row>
    <row r="500" spans="1:14" ht="78.75" x14ac:dyDescent="0.25">
      <c r="A500" s="667"/>
      <c r="B500" s="530"/>
      <c r="C500" s="643"/>
      <c r="D500" s="646"/>
      <c r="E500" s="445"/>
      <c r="F500" s="336">
        <f t="shared" si="64"/>
        <v>1</v>
      </c>
      <c r="G500" s="336"/>
      <c r="H500" s="336">
        <v>1</v>
      </c>
      <c r="I500" s="336"/>
      <c r="J500" s="336"/>
      <c r="K500" s="336"/>
      <c r="L500" s="220" t="s">
        <v>1962</v>
      </c>
      <c r="M500" s="336"/>
      <c r="N500" s="336"/>
    </row>
    <row r="501" spans="1:14" ht="141.75" x14ac:dyDescent="0.25">
      <c r="A501" s="667"/>
      <c r="B501" s="530"/>
      <c r="C501" s="643"/>
      <c r="D501" s="646"/>
      <c r="E501" s="440" t="s">
        <v>2330</v>
      </c>
      <c r="F501" s="336">
        <f t="shared" si="64"/>
        <v>1</v>
      </c>
      <c r="G501" s="336"/>
      <c r="H501" s="336"/>
      <c r="I501" s="336"/>
      <c r="J501" s="336"/>
      <c r="K501" s="336">
        <v>1</v>
      </c>
      <c r="L501" s="220" t="s">
        <v>1950</v>
      </c>
      <c r="M501" s="336"/>
      <c r="N501" s="336"/>
    </row>
    <row r="502" spans="1:14" ht="63" x14ac:dyDescent="0.25">
      <c r="A502" s="667"/>
      <c r="B502" s="530"/>
      <c r="C502" s="643"/>
      <c r="D502" s="646"/>
      <c r="E502" s="440"/>
      <c r="F502" s="336">
        <f t="shared" si="64"/>
        <v>1</v>
      </c>
      <c r="G502" s="336"/>
      <c r="H502" s="336"/>
      <c r="I502" s="336"/>
      <c r="J502" s="336"/>
      <c r="K502" s="336">
        <v>1</v>
      </c>
      <c r="L502" s="220" t="s">
        <v>1951</v>
      </c>
      <c r="M502" s="336"/>
      <c r="N502" s="336"/>
    </row>
    <row r="503" spans="1:14" ht="110.25" x14ac:dyDescent="0.25">
      <c r="A503" s="667"/>
      <c r="B503" s="530"/>
      <c r="C503" s="643"/>
      <c r="D503" s="646"/>
      <c r="E503" s="440" t="s">
        <v>2330</v>
      </c>
      <c r="F503" s="336">
        <f t="shared" si="64"/>
        <v>1</v>
      </c>
      <c r="G503" s="336"/>
      <c r="H503" s="336"/>
      <c r="I503" s="336"/>
      <c r="J503" s="336"/>
      <c r="K503" s="336">
        <v>1</v>
      </c>
      <c r="L503" s="220" t="s">
        <v>1952</v>
      </c>
      <c r="M503" s="336"/>
      <c r="N503" s="336"/>
    </row>
    <row r="504" spans="1:14" ht="157.5" x14ac:dyDescent="0.25">
      <c r="A504" s="667"/>
      <c r="B504" s="530"/>
      <c r="C504" s="643"/>
      <c r="D504" s="646"/>
      <c r="E504" s="440"/>
      <c r="F504" s="336">
        <f t="shared" si="64"/>
        <v>1</v>
      </c>
      <c r="G504" s="336"/>
      <c r="H504" s="336"/>
      <c r="I504" s="336"/>
      <c r="J504" s="336"/>
      <c r="K504" s="336">
        <v>1</v>
      </c>
      <c r="L504" s="220" t="s">
        <v>1953</v>
      </c>
      <c r="M504" s="336"/>
      <c r="N504" s="336" t="s">
        <v>1954</v>
      </c>
    </row>
    <row r="505" spans="1:14" ht="126" x14ac:dyDescent="0.25">
      <c r="A505" s="667"/>
      <c r="B505" s="530"/>
      <c r="C505" s="643"/>
      <c r="D505" s="646"/>
      <c r="E505" s="440"/>
      <c r="F505" s="336">
        <f t="shared" si="64"/>
        <v>1</v>
      </c>
      <c r="G505" s="336"/>
      <c r="H505" s="336">
        <v>1</v>
      </c>
      <c r="I505" s="336"/>
      <c r="J505" s="336"/>
      <c r="K505" s="336"/>
      <c r="L505" s="220" t="s">
        <v>1956</v>
      </c>
      <c r="M505" s="336"/>
      <c r="N505" s="336"/>
    </row>
    <row r="506" spans="1:14" ht="78.75" x14ac:dyDescent="0.25">
      <c r="A506" s="667"/>
      <c r="B506" s="530"/>
      <c r="C506" s="643"/>
      <c r="D506" s="646"/>
      <c r="E506" s="440"/>
      <c r="F506" s="336">
        <f t="shared" si="64"/>
        <v>1</v>
      </c>
      <c r="G506" s="336"/>
      <c r="H506" s="336"/>
      <c r="I506" s="336"/>
      <c r="J506" s="336"/>
      <c r="K506" s="336">
        <v>1</v>
      </c>
      <c r="L506" s="220" t="s">
        <v>1957</v>
      </c>
      <c r="M506" s="336"/>
      <c r="N506" s="336"/>
    </row>
    <row r="507" spans="1:14" ht="47.25" x14ac:dyDescent="0.25">
      <c r="A507" s="667"/>
      <c r="B507" s="530"/>
      <c r="C507" s="643"/>
      <c r="D507" s="646"/>
      <c r="E507" s="440"/>
      <c r="F507" s="336">
        <f t="shared" si="64"/>
        <v>1</v>
      </c>
      <c r="G507" s="336"/>
      <c r="H507" s="336"/>
      <c r="I507" s="336"/>
      <c r="J507" s="336"/>
      <c r="K507" s="336">
        <v>1</v>
      </c>
      <c r="L507" s="220" t="s">
        <v>1958</v>
      </c>
      <c r="M507" s="336"/>
      <c r="N507" s="336"/>
    </row>
    <row r="508" spans="1:14" ht="47.25" x14ac:dyDescent="0.25">
      <c r="A508" s="667"/>
      <c r="B508" s="530"/>
      <c r="C508" s="643"/>
      <c r="D508" s="646"/>
      <c r="E508" s="445"/>
      <c r="F508" s="336">
        <f t="shared" si="64"/>
        <v>1</v>
      </c>
      <c r="G508" s="336"/>
      <c r="H508" s="336"/>
      <c r="I508" s="336"/>
      <c r="J508" s="336"/>
      <c r="K508" s="336">
        <v>1</v>
      </c>
      <c r="L508" s="220" t="s">
        <v>1963</v>
      </c>
      <c r="M508" s="336"/>
      <c r="N508" s="336"/>
    </row>
    <row r="509" spans="1:14" ht="126" x14ac:dyDescent="0.25">
      <c r="A509" s="667"/>
      <c r="B509" s="530"/>
      <c r="C509" s="643"/>
      <c r="D509" s="646"/>
      <c r="E509" s="440"/>
      <c r="F509" s="336">
        <f t="shared" si="64"/>
        <v>1</v>
      </c>
      <c r="G509" s="336"/>
      <c r="H509" s="336"/>
      <c r="I509" s="336"/>
      <c r="J509" s="336"/>
      <c r="K509" s="336">
        <v>1</v>
      </c>
      <c r="L509" s="220" t="s">
        <v>1964</v>
      </c>
      <c r="M509" s="336"/>
      <c r="N509" s="336"/>
    </row>
    <row r="510" spans="1:14" ht="15.75" customHeight="1" x14ac:dyDescent="0.25">
      <c r="A510" s="667"/>
      <c r="B510" s="535" t="s">
        <v>837</v>
      </c>
      <c r="C510" s="612"/>
      <c r="D510" s="338"/>
      <c r="E510" s="447"/>
      <c r="F510" s="336">
        <f>SUM(F494:F509)</f>
        <v>16</v>
      </c>
      <c r="G510" s="336">
        <f t="shared" ref="G510:K510" si="65">SUM(G494:G509)</f>
        <v>0</v>
      </c>
      <c r="H510" s="336">
        <f t="shared" si="65"/>
        <v>2</v>
      </c>
      <c r="I510" s="336">
        <f t="shared" si="65"/>
        <v>0</v>
      </c>
      <c r="J510" s="336">
        <f t="shared" si="65"/>
        <v>0</v>
      </c>
      <c r="K510" s="336">
        <f t="shared" si="65"/>
        <v>14</v>
      </c>
      <c r="L510" s="391"/>
      <c r="M510" s="336"/>
      <c r="N510" s="336"/>
    </row>
    <row r="511" spans="1:14" ht="78.75" x14ac:dyDescent="0.25">
      <c r="A511" s="667"/>
      <c r="B511" s="529" t="s">
        <v>838</v>
      </c>
      <c r="C511" s="642" t="s">
        <v>1567</v>
      </c>
      <c r="D511" s="645" t="s">
        <v>1709</v>
      </c>
      <c r="E511" s="440"/>
      <c r="F511" s="336">
        <f>G511+H511+I511+J511+K511</f>
        <v>1</v>
      </c>
      <c r="G511" s="336"/>
      <c r="H511" s="336"/>
      <c r="I511" s="336"/>
      <c r="J511" s="336"/>
      <c r="K511" s="336">
        <v>1</v>
      </c>
      <c r="L511" s="220" t="s">
        <v>1945</v>
      </c>
      <c r="M511" s="336"/>
      <c r="N511" s="336"/>
    </row>
    <row r="512" spans="1:14" ht="78.75" x14ac:dyDescent="0.25">
      <c r="A512" s="667"/>
      <c r="B512" s="530"/>
      <c r="C512" s="643"/>
      <c r="D512" s="646"/>
      <c r="E512" s="440"/>
      <c r="F512" s="336">
        <f t="shared" ref="F512:F533" si="66">G512+H512+I512+J512+K512</f>
        <v>1</v>
      </c>
      <c r="G512" s="336"/>
      <c r="H512" s="336"/>
      <c r="I512" s="336"/>
      <c r="J512" s="336"/>
      <c r="K512" s="336">
        <v>1</v>
      </c>
      <c r="L512" s="220" t="s">
        <v>1946</v>
      </c>
      <c r="M512" s="336"/>
      <c r="N512" s="336"/>
    </row>
    <row r="513" spans="1:14" ht="63" x14ac:dyDescent="0.25">
      <c r="A513" s="667"/>
      <c r="B513" s="530"/>
      <c r="C513" s="643"/>
      <c r="D513" s="646"/>
      <c r="E513" s="440"/>
      <c r="F513" s="336">
        <f t="shared" si="66"/>
        <v>1</v>
      </c>
      <c r="G513" s="336"/>
      <c r="H513" s="336"/>
      <c r="I513" s="336"/>
      <c r="J513" s="336"/>
      <c r="K513" s="336">
        <v>1</v>
      </c>
      <c r="L513" s="220" t="s">
        <v>1947</v>
      </c>
      <c r="M513" s="336"/>
      <c r="N513" s="336"/>
    </row>
    <row r="514" spans="1:14" ht="78.75" x14ac:dyDescent="0.25">
      <c r="A514" s="667"/>
      <c r="B514" s="530"/>
      <c r="C514" s="643"/>
      <c r="D514" s="646"/>
      <c r="E514" s="440"/>
      <c r="F514" s="336">
        <f t="shared" si="66"/>
        <v>1</v>
      </c>
      <c r="G514" s="336"/>
      <c r="H514" s="336"/>
      <c r="I514" s="336"/>
      <c r="J514" s="336"/>
      <c r="K514" s="336">
        <v>1</v>
      </c>
      <c r="L514" s="220" t="s">
        <v>1948</v>
      </c>
      <c r="M514" s="336"/>
      <c r="N514" s="336"/>
    </row>
    <row r="515" spans="1:14" ht="63" x14ac:dyDescent="0.25">
      <c r="A515" s="667"/>
      <c r="B515" s="530"/>
      <c r="C515" s="643"/>
      <c r="D515" s="646"/>
      <c r="E515" s="445"/>
      <c r="F515" s="336">
        <f t="shared" si="66"/>
        <v>1</v>
      </c>
      <c r="G515" s="336"/>
      <c r="H515" s="336"/>
      <c r="I515" s="336"/>
      <c r="J515" s="336"/>
      <c r="K515" s="336">
        <v>1</v>
      </c>
      <c r="L515" s="220" t="s">
        <v>1965</v>
      </c>
      <c r="M515" s="336"/>
      <c r="N515" s="336"/>
    </row>
    <row r="516" spans="1:14" ht="78.75" x14ac:dyDescent="0.25">
      <c r="A516" s="667"/>
      <c r="B516" s="530"/>
      <c r="C516" s="643"/>
      <c r="D516" s="646"/>
      <c r="E516" s="445"/>
      <c r="F516" s="336">
        <f t="shared" si="66"/>
        <v>1</v>
      </c>
      <c r="G516" s="336"/>
      <c r="H516" s="336"/>
      <c r="I516" s="336"/>
      <c r="J516" s="336"/>
      <c r="K516" s="336">
        <v>1</v>
      </c>
      <c r="L516" s="220" t="s">
        <v>1960</v>
      </c>
      <c r="M516" s="336"/>
      <c r="N516" s="336"/>
    </row>
    <row r="517" spans="1:14" ht="63" x14ac:dyDescent="0.25">
      <c r="A517" s="667"/>
      <c r="B517" s="530"/>
      <c r="C517" s="643"/>
      <c r="D517" s="646"/>
      <c r="E517" s="445"/>
      <c r="F517" s="336">
        <f t="shared" si="66"/>
        <v>1</v>
      </c>
      <c r="G517" s="336"/>
      <c r="H517" s="336"/>
      <c r="I517" s="336"/>
      <c r="J517" s="336"/>
      <c r="K517" s="336">
        <v>1</v>
      </c>
      <c r="L517" s="220" t="s">
        <v>1966</v>
      </c>
      <c r="M517" s="336"/>
      <c r="N517" s="336"/>
    </row>
    <row r="518" spans="1:14" ht="141.75" x14ac:dyDescent="0.25">
      <c r="A518" s="667"/>
      <c r="B518" s="530"/>
      <c r="C518" s="643"/>
      <c r="D518" s="646"/>
      <c r="E518" s="440" t="s">
        <v>2330</v>
      </c>
      <c r="F518" s="336">
        <f t="shared" si="66"/>
        <v>1</v>
      </c>
      <c r="G518" s="336"/>
      <c r="H518" s="336"/>
      <c r="I518" s="336"/>
      <c r="J518" s="336"/>
      <c r="K518" s="336">
        <v>1</v>
      </c>
      <c r="L518" s="220" t="s">
        <v>1950</v>
      </c>
      <c r="M518" s="336"/>
      <c r="N518" s="336"/>
    </row>
    <row r="519" spans="1:14" ht="63" x14ac:dyDescent="0.25">
      <c r="A519" s="667"/>
      <c r="B519" s="530"/>
      <c r="C519" s="643"/>
      <c r="D519" s="646"/>
      <c r="E519" s="440"/>
      <c r="F519" s="336">
        <f t="shared" si="66"/>
        <v>1</v>
      </c>
      <c r="G519" s="336"/>
      <c r="H519" s="336"/>
      <c r="I519" s="336"/>
      <c r="J519" s="336"/>
      <c r="K519" s="336">
        <v>1</v>
      </c>
      <c r="L519" s="220" t="s">
        <v>1951</v>
      </c>
      <c r="M519" s="336"/>
      <c r="N519" s="336"/>
    </row>
    <row r="520" spans="1:14" ht="126" x14ac:dyDescent="0.25">
      <c r="A520" s="667"/>
      <c r="B520" s="530"/>
      <c r="C520" s="643"/>
      <c r="D520" s="646"/>
      <c r="E520" s="445"/>
      <c r="F520" s="336">
        <f t="shared" si="66"/>
        <v>1</v>
      </c>
      <c r="G520" s="336"/>
      <c r="H520" s="336">
        <v>1</v>
      </c>
      <c r="I520" s="336"/>
      <c r="J520" s="336"/>
      <c r="K520" s="336"/>
      <c r="L520" s="220" t="s">
        <v>1967</v>
      </c>
      <c r="M520" s="336"/>
      <c r="N520" s="336"/>
    </row>
    <row r="521" spans="1:14" ht="110.25" x14ac:dyDescent="0.25">
      <c r="A521" s="667"/>
      <c r="B521" s="530"/>
      <c r="C521" s="643"/>
      <c r="D521" s="646"/>
      <c r="E521" s="440" t="s">
        <v>2330</v>
      </c>
      <c r="F521" s="336">
        <f t="shared" si="66"/>
        <v>1</v>
      </c>
      <c r="G521" s="336"/>
      <c r="H521" s="336"/>
      <c r="I521" s="336"/>
      <c r="J521" s="336"/>
      <c r="K521" s="336">
        <v>1</v>
      </c>
      <c r="L521" s="220" t="s">
        <v>1952</v>
      </c>
      <c r="M521" s="336"/>
      <c r="N521" s="336"/>
    </row>
    <row r="522" spans="1:14" ht="110.25" x14ac:dyDescent="0.25">
      <c r="A522" s="667"/>
      <c r="B522" s="530"/>
      <c r="C522" s="643"/>
      <c r="D522" s="646"/>
      <c r="E522" s="445"/>
      <c r="F522" s="336">
        <f t="shared" si="66"/>
        <v>1</v>
      </c>
      <c r="G522" s="336"/>
      <c r="H522" s="336"/>
      <c r="I522" s="336"/>
      <c r="J522" s="336"/>
      <c r="K522" s="336">
        <v>1</v>
      </c>
      <c r="L522" s="220" t="s">
        <v>1968</v>
      </c>
      <c r="M522" s="336"/>
      <c r="N522" s="336"/>
    </row>
    <row r="523" spans="1:14" ht="157.5" x14ac:dyDescent="0.25">
      <c r="A523" s="667"/>
      <c r="B523" s="530"/>
      <c r="C523" s="643"/>
      <c r="D523" s="646"/>
      <c r="E523" s="440"/>
      <c r="F523" s="336">
        <f t="shared" si="66"/>
        <v>1</v>
      </c>
      <c r="G523" s="336"/>
      <c r="H523" s="336"/>
      <c r="I523" s="336"/>
      <c r="J523" s="336"/>
      <c r="K523" s="336">
        <v>1</v>
      </c>
      <c r="L523" s="220" t="s">
        <v>1953</v>
      </c>
      <c r="M523" s="336"/>
      <c r="N523" s="336" t="s">
        <v>1954</v>
      </c>
    </row>
    <row r="524" spans="1:14" ht="126" x14ac:dyDescent="0.25">
      <c r="A524" s="667"/>
      <c r="B524" s="530"/>
      <c r="C524" s="643"/>
      <c r="D524" s="646"/>
      <c r="E524" s="440"/>
      <c r="F524" s="336">
        <f t="shared" si="66"/>
        <v>1</v>
      </c>
      <c r="G524" s="336"/>
      <c r="H524" s="336">
        <v>1</v>
      </c>
      <c r="I524" s="336"/>
      <c r="J524" s="336"/>
      <c r="K524" s="336"/>
      <c r="L524" s="220" t="s">
        <v>1956</v>
      </c>
      <c r="M524" s="336"/>
      <c r="N524" s="336"/>
    </row>
    <row r="525" spans="1:14" ht="78.75" x14ac:dyDescent="0.25">
      <c r="A525" s="667"/>
      <c r="B525" s="530"/>
      <c r="C525" s="643"/>
      <c r="D525" s="646"/>
      <c r="E525" s="440"/>
      <c r="F525" s="336">
        <f t="shared" si="66"/>
        <v>1</v>
      </c>
      <c r="G525" s="336"/>
      <c r="H525" s="336"/>
      <c r="I525" s="336"/>
      <c r="J525" s="336"/>
      <c r="K525" s="336">
        <v>1</v>
      </c>
      <c r="L525" s="220" t="s">
        <v>1957</v>
      </c>
      <c r="M525" s="336"/>
      <c r="N525" s="336"/>
    </row>
    <row r="526" spans="1:14" ht="47.25" x14ac:dyDescent="0.25">
      <c r="A526" s="667"/>
      <c r="B526" s="530"/>
      <c r="C526" s="643"/>
      <c r="D526" s="646"/>
      <c r="E526" s="440"/>
      <c r="F526" s="336">
        <f t="shared" si="66"/>
        <v>1</v>
      </c>
      <c r="G526" s="336"/>
      <c r="H526" s="336"/>
      <c r="I526" s="336"/>
      <c r="J526" s="336"/>
      <c r="K526" s="336">
        <v>1</v>
      </c>
      <c r="L526" s="220" t="s">
        <v>1958</v>
      </c>
      <c r="M526" s="336"/>
      <c r="N526" s="336"/>
    </row>
    <row r="527" spans="1:14" ht="47.25" x14ac:dyDescent="0.25">
      <c r="A527" s="667"/>
      <c r="B527" s="530"/>
      <c r="C527" s="643"/>
      <c r="D527" s="646"/>
      <c r="E527" s="445"/>
      <c r="F527" s="336">
        <f t="shared" si="66"/>
        <v>1</v>
      </c>
      <c r="G527" s="336"/>
      <c r="H527" s="336"/>
      <c r="I527" s="336"/>
      <c r="J527" s="336"/>
      <c r="K527" s="336">
        <v>1</v>
      </c>
      <c r="L527" s="220" t="s">
        <v>1963</v>
      </c>
      <c r="M527" s="336"/>
      <c r="N527" s="336"/>
    </row>
    <row r="528" spans="1:14" ht="63" x14ac:dyDescent="0.25">
      <c r="A528" s="667"/>
      <c r="B528" s="530"/>
      <c r="C528" s="643"/>
      <c r="D528" s="646"/>
      <c r="E528" s="445"/>
      <c r="F528" s="336">
        <f t="shared" si="66"/>
        <v>1</v>
      </c>
      <c r="G528" s="336"/>
      <c r="H528" s="336"/>
      <c r="I528" s="336">
        <v>1</v>
      </c>
      <c r="J528" s="336"/>
      <c r="K528" s="336"/>
      <c r="L528" s="220" t="s">
        <v>1969</v>
      </c>
      <c r="M528" s="336"/>
      <c r="N528" s="336"/>
    </row>
    <row r="529" spans="1:14" ht="94.5" x14ac:dyDescent="0.25">
      <c r="A529" s="667"/>
      <c r="B529" s="530"/>
      <c r="C529" s="643"/>
      <c r="D529" s="646"/>
      <c r="E529" s="445"/>
      <c r="F529" s="336">
        <f t="shared" si="66"/>
        <v>1</v>
      </c>
      <c r="G529" s="336"/>
      <c r="H529" s="336"/>
      <c r="I529" s="336">
        <v>1</v>
      </c>
      <c r="J529" s="336"/>
      <c r="K529" s="336"/>
      <c r="L529" s="220" t="s">
        <v>1970</v>
      </c>
      <c r="M529" s="336"/>
      <c r="N529" s="336"/>
    </row>
    <row r="530" spans="1:14" ht="78.75" x14ac:dyDescent="0.25">
      <c r="A530" s="667"/>
      <c r="B530" s="530"/>
      <c r="C530" s="643"/>
      <c r="D530" s="646"/>
      <c r="E530" s="445"/>
      <c r="F530" s="336">
        <f t="shared" si="66"/>
        <v>1</v>
      </c>
      <c r="G530" s="336"/>
      <c r="H530" s="336"/>
      <c r="I530" s="336">
        <v>1</v>
      </c>
      <c r="J530" s="336"/>
      <c r="K530" s="336"/>
      <c r="L530" s="220" t="s">
        <v>1971</v>
      </c>
      <c r="M530" s="336"/>
      <c r="N530" s="336"/>
    </row>
    <row r="531" spans="1:14" ht="78.75" x14ac:dyDescent="0.25">
      <c r="A531" s="667"/>
      <c r="B531" s="530"/>
      <c r="C531" s="643"/>
      <c r="D531" s="646"/>
      <c r="E531" s="445"/>
      <c r="F531" s="336">
        <f t="shared" si="66"/>
        <v>1</v>
      </c>
      <c r="G531" s="336"/>
      <c r="H531" s="336"/>
      <c r="I531" s="336">
        <v>1</v>
      </c>
      <c r="J531" s="336"/>
      <c r="K531" s="336"/>
      <c r="L531" s="220" t="s">
        <v>1972</v>
      </c>
      <c r="M531" s="336"/>
      <c r="N531" s="336"/>
    </row>
    <row r="532" spans="1:14" ht="78.75" x14ac:dyDescent="0.25">
      <c r="A532" s="667"/>
      <c r="B532" s="530"/>
      <c r="C532" s="643"/>
      <c r="D532" s="646"/>
      <c r="E532" s="445"/>
      <c r="F532" s="336">
        <f t="shared" si="66"/>
        <v>1</v>
      </c>
      <c r="G532" s="336"/>
      <c r="H532" s="336"/>
      <c r="I532" s="336">
        <v>1</v>
      </c>
      <c r="J532" s="336"/>
      <c r="K532" s="336"/>
      <c r="L532" s="220" t="s">
        <v>1973</v>
      </c>
      <c r="M532" s="336"/>
      <c r="N532" s="336" t="s">
        <v>1974</v>
      </c>
    </row>
    <row r="533" spans="1:14" ht="126" x14ac:dyDescent="0.25">
      <c r="A533" s="667"/>
      <c r="B533" s="530"/>
      <c r="C533" s="643"/>
      <c r="D533" s="646"/>
      <c r="E533" s="445"/>
      <c r="F533" s="336">
        <f t="shared" si="66"/>
        <v>1</v>
      </c>
      <c r="G533" s="336"/>
      <c r="H533" s="336"/>
      <c r="I533" s="336">
        <v>0</v>
      </c>
      <c r="J533" s="336"/>
      <c r="K533" s="336">
        <v>1</v>
      </c>
      <c r="L533" s="220" t="s">
        <v>1959</v>
      </c>
      <c r="M533" s="336"/>
      <c r="N533" s="336"/>
    </row>
    <row r="534" spans="1:14" ht="15.75" customHeight="1" x14ac:dyDescent="0.25">
      <c r="A534" s="667"/>
      <c r="B534" s="660" t="s">
        <v>839</v>
      </c>
      <c r="C534" s="662"/>
      <c r="D534" s="333"/>
      <c r="E534" s="439"/>
      <c r="F534" s="336">
        <f>SUM(F511:F533)</f>
        <v>23</v>
      </c>
      <c r="G534" s="336">
        <f t="shared" ref="G534:K534" si="67">SUM(G511:G533)</f>
        <v>0</v>
      </c>
      <c r="H534" s="336">
        <f t="shared" si="67"/>
        <v>2</v>
      </c>
      <c r="I534" s="336">
        <f t="shared" si="67"/>
        <v>5</v>
      </c>
      <c r="J534" s="336">
        <f t="shared" si="67"/>
        <v>0</v>
      </c>
      <c r="K534" s="336">
        <f t="shared" si="67"/>
        <v>16</v>
      </c>
      <c r="L534" s="383"/>
      <c r="M534" s="345"/>
      <c r="N534" s="345"/>
    </row>
    <row r="535" spans="1:14" ht="15.75" customHeight="1" x14ac:dyDescent="0.25">
      <c r="A535" s="667"/>
      <c r="B535" s="660" t="s">
        <v>1365</v>
      </c>
      <c r="C535" s="662"/>
      <c r="D535" s="333"/>
      <c r="E535" s="439"/>
      <c r="F535" s="336">
        <f>F534+F493+F510</f>
        <v>53</v>
      </c>
      <c r="G535" s="336">
        <f t="shared" ref="G535:K535" si="68">G534+G493+G510</f>
        <v>0</v>
      </c>
      <c r="H535" s="336">
        <f t="shared" si="68"/>
        <v>5</v>
      </c>
      <c r="I535" s="336">
        <f t="shared" si="68"/>
        <v>5</v>
      </c>
      <c r="J535" s="336">
        <f t="shared" si="68"/>
        <v>0</v>
      </c>
      <c r="K535" s="336">
        <f t="shared" si="68"/>
        <v>43</v>
      </c>
      <c r="L535" s="392"/>
      <c r="M535" s="168"/>
      <c r="N535" s="168"/>
    </row>
    <row r="536" spans="1:14" ht="94.5" x14ac:dyDescent="0.25">
      <c r="A536" s="667"/>
      <c r="B536" s="529" t="s">
        <v>834</v>
      </c>
      <c r="C536" s="642" t="s">
        <v>1572</v>
      </c>
      <c r="D536" s="645" t="s">
        <v>1718</v>
      </c>
      <c r="E536" s="444"/>
      <c r="F536" s="336">
        <f>G536+H536+I536+J536+K536</f>
        <v>1</v>
      </c>
      <c r="G536" s="336"/>
      <c r="H536" s="336">
        <v>1</v>
      </c>
      <c r="I536" s="336"/>
      <c r="J536" s="336"/>
      <c r="K536" s="336"/>
      <c r="L536" s="347" t="s">
        <v>1975</v>
      </c>
      <c r="M536" s="336"/>
      <c r="N536" s="336"/>
    </row>
    <row r="537" spans="1:14" ht="63" x14ac:dyDescent="0.25">
      <c r="A537" s="667"/>
      <c r="B537" s="530"/>
      <c r="C537" s="643"/>
      <c r="D537" s="646"/>
      <c r="E537" s="445"/>
      <c r="F537" s="336">
        <f t="shared" ref="F537:F542" si="69">G537+H537+I537+J537+K537</f>
        <v>1</v>
      </c>
      <c r="G537" s="336"/>
      <c r="H537" s="336"/>
      <c r="I537" s="336"/>
      <c r="J537" s="336"/>
      <c r="K537" s="336">
        <v>1</v>
      </c>
      <c r="L537" s="347" t="s">
        <v>1976</v>
      </c>
      <c r="M537" s="336"/>
      <c r="N537" s="336"/>
    </row>
    <row r="538" spans="1:14" ht="94.5" x14ac:dyDescent="0.25">
      <c r="A538" s="667"/>
      <c r="B538" s="530"/>
      <c r="C538" s="643"/>
      <c r="D538" s="646"/>
      <c r="E538" s="445"/>
      <c r="F538" s="336">
        <f t="shared" si="69"/>
        <v>1</v>
      </c>
      <c r="G538" s="336"/>
      <c r="H538" s="336"/>
      <c r="I538" s="336"/>
      <c r="J538" s="336"/>
      <c r="K538" s="336">
        <v>1</v>
      </c>
      <c r="L538" s="347" t="s">
        <v>1977</v>
      </c>
      <c r="M538" s="336"/>
      <c r="N538" s="336"/>
    </row>
    <row r="539" spans="1:14" ht="63" x14ac:dyDescent="0.25">
      <c r="A539" s="667"/>
      <c r="B539" s="530"/>
      <c r="C539" s="643"/>
      <c r="D539" s="646"/>
      <c r="E539" s="445"/>
      <c r="F539" s="336">
        <f t="shared" si="69"/>
        <v>1</v>
      </c>
      <c r="G539" s="336"/>
      <c r="H539" s="336"/>
      <c r="I539" s="336"/>
      <c r="J539" s="336"/>
      <c r="K539" s="336">
        <v>1</v>
      </c>
      <c r="L539" s="347" t="s">
        <v>1978</v>
      </c>
      <c r="M539" s="336"/>
      <c r="N539" s="336"/>
    </row>
    <row r="540" spans="1:14" ht="157.5" x14ac:dyDescent="0.25">
      <c r="A540" s="667"/>
      <c r="B540" s="530"/>
      <c r="C540" s="643"/>
      <c r="D540" s="646"/>
      <c r="E540" s="445"/>
      <c r="F540" s="336">
        <f t="shared" si="69"/>
        <v>1</v>
      </c>
      <c r="G540" s="336"/>
      <c r="H540" s="336"/>
      <c r="I540" s="336"/>
      <c r="J540" s="336"/>
      <c r="K540" s="336">
        <v>1</v>
      </c>
      <c r="L540" s="347" t="s">
        <v>1979</v>
      </c>
      <c r="M540" s="336"/>
      <c r="N540" s="336"/>
    </row>
    <row r="541" spans="1:14" ht="126" x14ac:dyDescent="0.25">
      <c r="A541" s="667"/>
      <c r="B541" s="530"/>
      <c r="C541" s="643"/>
      <c r="D541" s="646"/>
      <c r="E541" s="445"/>
      <c r="F541" s="336">
        <f t="shared" si="69"/>
        <v>1</v>
      </c>
      <c r="G541" s="336"/>
      <c r="H541" s="336"/>
      <c r="I541" s="336"/>
      <c r="J541" s="336"/>
      <c r="K541" s="336">
        <v>1</v>
      </c>
      <c r="L541" s="347" t="s">
        <v>1980</v>
      </c>
      <c r="M541" s="336"/>
      <c r="N541" s="393"/>
    </row>
    <row r="542" spans="1:14" ht="173.25" x14ac:dyDescent="0.25">
      <c r="A542" s="667"/>
      <c r="B542" s="530"/>
      <c r="C542" s="643"/>
      <c r="D542" s="646"/>
      <c r="E542" s="445"/>
      <c r="F542" s="336">
        <f t="shared" si="69"/>
        <v>1</v>
      </c>
      <c r="G542" s="336"/>
      <c r="H542" s="336">
        <v>1</v>
      </c>
      <c r="I542" s="336"/>
      <c r="J542" s="336"/>
      <c r="K542" s="336"/>
      <c r="L542" s="347" t="s">
        <v>1981</v>
      </c>
      <c r="M542" s="336"/>
      <c r="N542" s="336"/>
    </row>
    <row r="543" spans="1:14" ht="110.25" x14ac:dyDescent="0.25">
      <c r="A543" s="667"/>
      <c r="B543" s="530"/>
      <c r="C543" s="643"/>
      <c r="D543" s="646"/>
      <c r="E543" s="445"/>
      <c r="F543" s="336">
        <v>1</v>
      </c>
      <c r="G543" s="336"/>
      <c r="H543" s="336"/>
      <c r="I543" s="336"/>
      <c r="J543" s="336">
        <v>1</v>
      </c>
      <c r="K543" s="336"/>
      <c r="L543" s="347" t="s">
        <v>1982</v>
      </c>
      <c r="M543" s="336"/>
      <c r="N543" s="333" t="s">
        <v>1983</v>
      </c>
    </row>
    <row r="544" spans="1:14" ht="63" x14ac:dyDescent="0.25">
      <c r="A544" s="667"/>
      <c r="B544" s="530"/>
      <c r="C544" s="643"/>
      <c r="D544" s="646"/>
      <c r="E544" s="445"/>
      <c r="F544" s="336">
        <v>1</v>
      </c>
      <c r="G544" s="336"/>
      <c r="H544" s="336"/>
      <c r="I544" s="336"/>
      <c r="J544" s="336"/>
      <c r="K544" s="336">
        <v>1</v>
      </c>
      <c r="L544" s="347" t="s">
        <v>1984</v>
      </c>
      <c r="M544" s="336"/>
      <c r="N544" s="393"/>
    </row>
    <row r="545" spans="1:14" ht="78.75" x14ac:dyDescent="0.25">
      <c r="A545" s="667"/>
      <c r="B545" s="530"/>
      <c r="C545" s="643"/>
      <c r="D545" s="646"/>
      <c r="E545" s="445"/>
      <c r="F545" s="336">
        <v>1</v>
      </c>
      <c r="G545" s="336"/>
      <c r="H545" s="336"/>
      <c r="I545" s="336"/>
      <c r="J545" s="336"/>
      <c r="K545" s="336">
        <v>1</v>
      </c>
      <c r="L545" s="347" t="s">
        <v>1985</v>
      </c>
      <c r="M545" s="336"/>
      <c r="N545" s="393"/>
    </row>
    <row r="546" spans="1:14" ht="63" x14ac:dyDescent="0.25">
      <c r="A546" s="667"/>
      <c r="B546" s="531"/>
      <c r="C546" s="644"/>
      <c r="D546" s="647"/>
      <c r="E546" s="446"/>
      <c r="F546" s="336">
        <v>1</v>
      </c>
      <c r="G546" s="336"/>
      <c r="H546" s="336"/>
      <c r="I546" s="336"/>
      <c r="J546" s="336"/>
      <c r="K546" s="336">
        <v>1</v>
      </c>
      <c r="L546" s="347" t="s">
        <v>1986</v>
      </c>
      <c r="M546" s="336"/>
      <c r="N546" s="393"/>
    </row>
    <row r="547" spans="1:14" ht="15.75" customHeight="1" x14ac:dyDescent="0.25">
      <c r="A547" s="667"/>
      <c r="B547" s="535" t="s">
        <v>835</v>
      </c>
      <c r="C547" s="536"/>
      <c r="D547" s="336"/>
      <c r="E547" s="439"/>
      <c r="F547" s="336">
        <f>SUM(F536:F546)</f>
        <v>11</v>
      </c>
      <c r="G547" s="336">
        <f t="shared" ref="G547:K547" si="70">SUM(G536:G546)</f>
        <v>0</v>
      </c>
      <c r="H547" s="336">
        <f t="shared" si="70"/>
        <v>2</v>
      </c>
      <c r="I547" s="336">
        <f t="shared" si="70"/>
        <v>0</v>
      </c>
      <c r="J547" s="336">
        <f t="shared" si="70"/>
        <v>1</v>
      </c>
      <c r="K547" s="336">
        <f t="shared" si="70"/>
        <v>8</v>
      </c>
      <c r="L547" s="347"/>
      <c r="M547" s="336"/>
      <c r="N547" s="336"/>
    </row>
    <row r="548" spans="1:14" ht="63" x14ac:dyDescent="0.25">
      <c r="A548" s="667"/>
      <c r="B548" s="529" t="s">
        <v>836</v>
      </c>
      <c r="C548" s="642" t="s">
        <v>1572</v>
      </c>
      <c r="D548" s="645" t="s">
        <v>1718</v>
      </c>
      <c r="E548" s="444"/>
      <c r="F548" s="336">
        <f>G548+H548+I548+J548+K548</f>
        <v>1</v>
      </c>
      <c r="G548" s="336"/>
      <c r="H548" s="336"/>
      <c r="I548" s="336"/>
      <c r="J548" s="336"/>
      <c r="K548" s="336">
        <v>1</v>
      </c>
      <c r="L548" s="347" t="s">
        <v>1976</v>
      </c>
      <c r="M548" s="336"/>
      <c r="N548" s="336"/>
    </row>
    <row r="549" spans="1:14" ht="94.5" x14ac:dyDescent="0.25">
      <c r="A549" s="667"/>
      <c r="B549" s="530"/>
      <c r="C549" s="643"/>
      <c r="D549" s="646"/>
      <c r="E549" s="445"/>
      <c r="F549" s="336">
        <f t="shared" ref="F549:F553" si="71">G549+H549+I549+J549+K549</f>
        <v>1</v>
      </c>
      <c r="G549" s="336"/>
      <c r="H549" s="336"/>
      <c r="I549" s="336"/>
      <c r="J549" s="336"/>
      <c r="K549" s="336">
        <v>1</v>
      </c>
      <c r="L549" s="347" t="s">
        <v>1977</v>
      </c>
      <c r="M549" s="336"/>
      <c r="N549" s="336"/>
    </row>
    <row r="550" spans="1:14" ht="63" x14ac:dyDescent="0.25">
      <c r="A550" s="667"/>
      <c r="B550" s="530"/>
      <c r="C550" s="643"/>
      <c r="D550" s="646"/>
      <c r="E550" s="445"/>
      <c r="F550" s="336">
        <f t="shared" si="71"/>
        <v>1</v>
      </c>
      <c r="G550" s="336"/>
      <c r="H550" s="336"/>
      <c r="I550" s="336"/>
      <c r="J550" s="336"/>
      <c r="K550" s="336">
        <v>1</v>
      </c>
      <c r="L550" s="347" t="s">
        <v>1978</v>
      </c>
      <c r="M550" s="336"/>
      <c r="N550" s="336"/>
    </row>
    <row r="551" spans="1:14" ht="157.5" x14ac:dyDescent="0.25">
      <c r="A551" s="667"/>
      <c r="B551" s="530"/>
      <c r="C551" s="643"/>
      <c r="D551" s="646"/>
      <c r="E551" s="445"/>
      <c r="F551" s="336">
        <f t="shared" si="71"/>
        <v>1</v>
      </c>
      <c r="G551" s="336"/>
      <c r="H551" s="336"/>
      <c r="I551" s="336"/>
      <c r="J551" s="336"/>
      <c r="K551" s="336">
        <v>1</v>
      </c>
      <c r="L551" s="347" t="s">
        <v>1979</v>
      </c>
      <c r="M551" s="336"/>
      <c r="N551" s="336"/>
    </row>
    <row r="552" spans="1:14" ht="126" x14ac:dyDescent="0.25">
      <c r="A552" s="667"/>
      <c r="B552" s="530"/>
      <c r="C552" s="643"/>
      <c r="D552" s="646"/>
      <c r="E552" s="445"/>
      <c r="F552" s="336">
        <f t="shared" si="71"/>
        <v>1</v>
      </c>
      <c r="G552" s="336"/>
      <c r="H552" s="336"/>
      <c r="I552" s="336"/>
      <c r="J552" s="336"/>
      <c r="K552" s="336">
        <v>1</v>
      </c>
      <c r="L552" s="347" t="s">
        <v>1980</v>
      </c>
      <c r="M552" s="336"/>
      <c r="N552" s="336"/>
    </row>
    <row r="553" spans="1:14" ht="173.25" x14ac:dyDescent="0.25">
      <c r="A553" s="667"/>
      <c r="B553" s="530"/>
      <c r="C553" s="643"/>
      <c r="D553" s="646"/>
      <c r="E553" s="445"/>
      <c r="F553" s="336">
        <f t="shared" si="71"/>
        <v>1</v>
      </c>
      <c r="G553" s="336"/>
      <c r="H553" s="336">
        <v>1</v>
      </c>
      <c r="I553" s="336"/>
      <c r="J553" s="336"/>
      <c r="K553" s="336"/>
      <c r="L553" s="394" t="s">
        <v>1981</v>
      </c>
      <c r="M553" s="336"/>
      <c r="N553" s="336"/>
    </row>
    <row r="554" spans="1:14" ht="63" x14ac:dyDescent="0.25">
      <c r="A554" s="667"/>
      <c r="B554" s="530"/>
      <c r="C554" s="643"/>
      <c r="D554" s="646"/>
      <c r="E554" s="445"/>
      <c r="F554" s="336">
        <v>1</v>
      </c>
      <c r="G554" s="336"/>
      <c r="H554" s="336"/>
      <c r="I554" s="336"/>
      <c r="J554" s="336"/>
      <c r="K554" s="336">
        <v>1</v>
      </c>
      <c r="L554" s="347" t="s">
        <v>1987</v>
      </c>
      <c r="M554" s="336"/>
      <c r="N554" s="336"/>
    </row>
    <row r="555" spans="1:14" ht="78.75" x14ac:dyDescent="0.25">
      <c r="A555" s="667"/>
      <c r="B555" s="530"/>
      <c r="C555" s="643"/>
      <c r="D555" s="646"/>
      <c r="E555" s="445"/>
      <c r="F555" s="336">
        <v>1</v>
      </c>
      <c r="G555" s="336"/>
      <c r="H555" s="336"/>
      <c r="I555" s="336"/>
      <c r="J555" s="336"/>
      <c r="K555" s="336">
        <v>1</v>
      </c>
      <c r="L555" s="347" t="s">
        <v>1988</v>
      </c>
      <c r="M555" s="336"/>
      <c r="N555" s="336"/>
    </row>
    <row r="556" spans="1:14" ht="63" x14ac:dyDescent="0.25">
      <c r="A556" s="667"/>
      <c r="B556" s="531"/>
      <c r="C556" s="644"/>
      <c r="D556" s="647"/>
      <c r="E556" s="446"/>
      <c r="F556" s="336">
        <v>1</v>
      </c>
      <c r="G556" s="336"/>
      <c r="H556" s="336"/>
      <c r="I556" s="336"/>
      <c r="J556" s="336"/>
      <c r="K556" s="336">
        <v>1</v>
      </c>
      <c r="L556" s="394" t="s">
        <v>1986</v>
      </c>
      <c r="M556" s="336"/>
      <c r="N556" s="336"/>
    </row>
    <row r="557" spans="1:14" ht="15.75" customHeight="1" x14ac:dyDescent="0.25">
      <c r="A557" s="667"/>
      <c r="B557" s="535" t="s">
        <v>837</v>
      </c>
      <c r="C557" s="612"/>
      <c r="D557" s="338"/>
      <c r="E557" s="447"/>
      <c r="F557" s="336">
        <f>SUM(F548:F556)</f>
        <v>9</v>
      </c>
      <c r="G557" s="336">
        <f t="shared" ref="G557:K557" si="72">SUM(G548:G556)</f>
        <v>0</v>
      </c>
      <c r="H557" s="336">
        <f t="shared" si="72"/>
        <v>1</v>
      </c>
      <c r="I557" s="336">
        <f t="shared" si="72"/>
        <v>0</v>
      </c>
      <c r="J557" s="336">
        <f t="shared" si="72"/>
        <v>0</v>
      </c>
      <c r="K557" s="336">
        <f t="shared" si="72"/>
        <v>8</v>
      </c>
      <c r="L557" s="284"/>
      <c r="M557" s="336"/>
      <c r="N557" s="336"/>
    </row>
    <row r="558" spans="1:14" ht="63" x14ac:dyDescent="0.25">
      <c r="A558" s="667"/>
      <c r="B558" s="529" t="s">
        <v>838</v>
      </c>
      <c r="C558" s="642" t="s">
        <v>1572</v>
      </c>
      <c r="D558" s="645" t="s">
        <v>1718</v>
      </c>
      <c r="E558" s="444"/>
      <c r="F558" s="336">
        <f>G558+H558+I558+J558+K558</f>
        <v>1</v>
      </c>
      <c r="G558" s="336"/>
      <c r="H558" s="336"/>
      <c r="I558" s="336"/>
      <c r="J558" s="336"/>
      <c r="K558" s="336">
        <v>1</v>
      </c>
      <c r="L558" s="284" t="s">
        <v>1976</v>
      </c>
      <c r="M558" s="336"/>
      <c r="N558" s="336"/>
    </row>
    <row r="559" spans="1:14" ht="94.5" x14ac:dyDescent="0.25">
      <c r="A559" s="667"/>
      <c r="B559" s="530"/>
      <c r="C559" s="643"/>
      <c r="D559" s="646"/>
      <c r="E559" s="445"/>
      <c r="F559" s="336">
        <f t="shared" ref="F559:F562" si="73">G559+H559+I559+J559+K559</f>
        <v>1</v>
      </c>
      <c r="G559" s="336"/>
      <c r="H559" s="336"/>
      <c r="I559" s="336"/>
      <c r="J559" s="336"/>
      <c r="K559" s="336">
        <v>1</v>
      </c>
      <c r="L559" s="347" t="s">
        <v>1977</v>
      </c>
      <c r="M559" s="336"/>
      <c r="N559" s="336"/>
    </row>
    <row r="560" spans="1:14" ht="63" x14ac:dyDescent="0.25">
      <c r="A560" s="667"/>
      <c r="B560" s="530"/>
      <c r="C560" s="643"/>
      <c r="D560" s="646"/>
      <c r="E560" s="445"/>
      <c r="F560" s="336">
        <f t="shared" si="73"/>
        <v>1</v>
      </c>
      <c r="G560" s="336"/>
      <c r="H560" s="336"/>
      <c r="I560" s="336"/>
      <c r="J560" s="336"/>
      <c r="K560" s="336">
        <v>1</v>
      </c>
      <c r="L560" s="347" t="s">
        <v>1989</v>
      </c>
      <c r="M560" s="336"/>
      <c r="N560" s="336"/>
    </row>
    <row r="561" spans="1:14" ht="157.5" x14ac:dyDescent="0.25">
      <c r="A561" s="667"/>
      <c r="B561" s="530"/>
      <c r="C561" s="643"/>
      <c r="D561" s="646"/>
      <c r="E561" s="445"/>
      <c r="F561" s="336">
        <f t="shared" si="73"/>
        <v>1</v>
      </c>
      <c r="G561" s="336"/>
      <c r="H561" s="336"/>
      <c r="I561" s="336"/>
      <c r="J561" s="336"/>
      <c r="K561" s="336">
        <v>1</v>
      </c>
      <c r="L561" s="347" t="s">
        <v>1979</v>
      </c>
      <c r="M561" s="336"/>
      <c r="N561" s="336"/>
    </row>
    <row r="562" spans="1:14" ht="63" x14ac:dyDescent="0.25">
      <c r="A562" s="667"/>
      <c r="B562" s="530"/>
      <c r="C562" s="643"/>
      <c r="D562" s="646"/>
      <c r="E562" s="445"/>
      <c r="F562" s="336">
        <f t="shared" si="73"/>
        <v>1</v>
      </c>
      <c r="G562" s="336"/>
      <c r="H562" s="336"/>
      <c r="I562" s="336"/>
      <c r="J562" s="336"/>
      <c r="K562" s="336">
        <v>1</v>
      </c>
      <c r="L562" s="394" t="s">
        <v>1990</v>
      </c>
      <c r="M562" s="336"/>
      <c r="N562" s="336"/>
    </row>
    <row r="563" spans="1:14" ht="126" x14ac:dyDescent="0.25">
      <c r="A563" s="667"/>
      <c r="B563" s="530"/>
      <c r="C563" s="643"/>
      <c r="D563" s="646"/>
      <c r="E563" s="445"/>
      <c r="F563" s="336">
        <v>1</v>
      </c>
      <c r="G563" s="336"/>
      <c r="H563" s="336"/>
      <c r="I563" s="336"/>
      <c r="J563" s="336"/>
      <c r="K563" s="336">
        <v>1</v>
      </c>
      <c r="L563" s="347" t="s">
        <v>1980</v>
      </c>
      <c r="M563" s="336"/>
      <c r="N563" s="336"/>
    </row>
    <row r="564" spans="1:14" ht="63" x14ac:dyDescent="0.25">
      <c r="A564" s="667"/>
      <c r="B564" s="530"/>
      <c r="C564" s="643"/>
      <c r="D564" s="646"/>
      <c r="E564" s="445"/>
      <c r="F564" s="336">
        <v>1</v>
      </c>
      <c r="G564" s="336"/>
      <c r="H564" s="336"/>
      <c r="I564" s="336"/>
      <c r="J564" s="336"/>
      <c r="K564" s="336">
        <v>1</v>
      </c>
      <c r="L564" s="347" t="s">
        <v>1987</v>
      </c>
      <c r="M564" s="336"/>
      <c r="N564" s="336"/>
    </row>
    <row r="565" spans="1:14" ht="78.75" x14ac:dyDescent="0.25">
      <c r="A565" s="667"/>
      <c r="B565" s="530"/>
      <c r="C565" s="643"/>
      <c r="D565" s="646"/>
      <c r="E565" s="445"/>
      <c r="F565" s="336">
        <v>1</v>
      </c>
      <c r="G565" s="336"/>
      <c r="H565" s="336"/>
      <c r="I565" s="336"/>
      <c r="J565" s="336"/>
      <c r="K565" s="336">
        <v>1</v>
      </c>
      <c r="L565" s="347" t="s">
        <v>1991</v>
      </c>
      <c r="M565" s="336"/>
      <c r="N565" s="336"/>
    </row>
    <row r="566" spans="1:14" ht="63" x14ac:dyDescent="0.25">
      <c r="A566" s="667"/>
      <c r="B566" s="530"/>
      <c r="C566" s="643"/>
      <c r="D566" s="646"/>
      <c r="E566" s="445"/>
      <c r="F566" s="336">
        <v>1</v>
      </c>
      <c r="G566" s="336"/>
      <c r="H566" s="336"/>
      <c r="I566" s="336"/>
      <c r="J566" s="336"/>
      <c r="K566" s="336">
        <v>1</v>
      </c>
      <c r="L566" s="347" t="s">
        <v>1992</v>
      </c>
      <c r="M566" s="336"/>
      <c r="N566" s="336"/>
    </row>
    <row r="567" spans="1:14" ht="63" x14ac:dyDescent="0.25">
      <c r="A567" s="667"/>
      <c r="B567" s="530"/>
      <c r="C567" s="643"/>
      <c r="D567" s="646"/>
      <c r="E567" s="445"/>
      <c r="F567" s="336">
        <v>1</v>
      </c>
      <c r="G567" s="336"/>
      <c r="H567" s="336"/>
      <c r="I567" s="336"/>
      <c r="J567" s="336"/>
      <c r="K567" s="336">
        <v>1</v>
      </c>
      <c r="L567" s="347" t="s">
        <v>1993</v>
      </c>
      <c r="M567" s="336"/>
      <c r="N567" s="336"/>
    </row>
    <row r="568" spans="1:14" ht="63" x14ac:dyDescent="0.25">
      <c r="A568" s="667"/>
      <c r="B568" s="530"/>
      <c r="C568" s="643"/>
      <c r="D568" s="646"/>
      <c r="E568" s="445"/>
      <c r="F568" s="336">
        <v>1</v>
      </c>
      <c r="G568" s="336"/>
      <c r="H568" s="336"/>
      <c r="I568" s="336"/>
      <c r="J568" s="336"/>
      <c r="K568" s="336">
        <v>1</v>
      </c>
      <c r="L568" s="347" t="s">
        <v>1986</v>
      </c>
      <c r="M568" s="336"/>
      <c r="N568" s="336"/>
    </row>
    <row r="569" spans="1:14" ht="15.75" customHeight="1" x14ac:dyDescent="0.25">
      <c r="A569" s="667"/>
      <c r="B569" s="660" t="s">
        <v>839</v>
      </c>
      <c r="C569" s="662"/>
      <c r="D569" s="333"/>
      <c r="E569" s="439"/>
      <c r="F569" s="336">
        <f>SUM(F558:F568)</f>
        <v>11</v>
      </c>
      <c r="G569" s="336">
        <f t="shared" ref="G569:K569" si="74">SUM(G558:G568)</f>
        <v>0</v>
      </c>
      <c r="H569" s="336">
        <f t="shared" si="74"/>
        <v>0</v>
      </c>
      <c r="I569" s="336">
        <f t="shared" si="74"/>
        <v>0</v>
      </c>
      <c r="J569" s="336">
        <f t="shared" si="74"/>
        <v>0</v>
      </c>
      <c r="K569" s="336">
        <f t="shared" si="74"/>
        <v>11</v>
      </c>
      <c r="L569" s="383"/>
      <c r="M569" s="345"/>
      <c r="N569" s="345"/>
    </row>
    <row r="570" spans="1:14" ht="15.75" customHeight="1" x14ac:dyDescent="0.25">
      <c r="A570" s="667"/>
      <c r="B570" s="660" t="s">
        <v>1365</v>
      </c>
      <c r="C570" s="662"/>
      <c r="D570" s="333"/>
      <c r="E570" s="439"/>
      <c r="F570" s="336">
        <f>F547+F557+F569</f>
        <v>31</v>
      </c>
      <c r="G570" s="336">
        <f t="shared" ref="G570:K570" si="75">G547+G557+G569</f>
        <v>0</v>
      </c>
      <c r="H570" s="336">
        <f t="shared" si="75"/>
        <v>3</v>
      </c>
      <c r="I570" s="336">
        <f t="shared" si="75"/>
        <v>0</v>
      </c>
      <c r="J570" s="336">
        <f t="shared" si="75"/>
        <v>1</v>
      </c>
      <c r="K570" s="336">
        <f t="shared" si="75"/>
        <v>27</v>
      </c>
      <c r="L570" s="392"/>
      <c r="M570" s="168"/>
      <c r="N570" s="168"/>
    </row>
    <row r="571" spans="1:14" ht="78.75" x14ac:dyDescent="0.25">
      <c r="A571" s="667"/>
      <c r="B571" s="672" t="s">
        <v>834</v>
      </c>
      <c r="C571" s="586" t="s">
        <v>1730</v>
      </c>
      <c r="D571" s="645" t="s">
        <v>1731</v>
      </c>
      <c r="E571" s="444"/>
      <c r="F571" s="333">
        <f>K571</f>
        <v>1</v>
      </c>
      <c r="G571" s="333"/>
      <c r="H571" s="333"/>
      <c r="I571" s="333"/>
      <c r="J571" s="333"/>
      <c r="K571" s="333">
        <v>1</v>
      </c>
      <c r="L571" s="217" t="s">
        <v>1994</v>
      </c>
      <c r="M571" s="333"/>
      <c r="N571" s="333"/>
    </row>
    <row r="572" spans="1:14" ht="157.5" x14ac:dyDescent="0.25">
      <c r="A572" s="667"/>
      <c r="B572" s="674"/>
      <c r="C572" s="587"/>
      <c r="D572" s="646"/>
      <c r="E572" s="445"/>
      <c r="F572" s="333">
        <v>1</v>
      </c>
      <c r="G572" s="333">
        <v>1</v>
      </c>
      <c r="H572" s="333"/>
      <c r="I572" s="333"/>
      <c r="J572" s="333"/>
      <c r="K572" s="333"/>
      <c r="L572" s="217" t="s">
        <v>1995</v>
      </c>
      <c r="M572" s="333"/>
      <c r="N572" s="333"/>
    </row>
    <row r="573" spans="1:14" ht="110.25" x14ac:dyDescent="0.25">
      <c r="A573" s="667"/>
      <c r="B573" s="674"/>
      <c r="C573" s="587"/>
      <c r="D573" s="646"/>
      <c r="E573" s="445"/>
      <c r="F573" s="333">
        <f t="shared" ref="F573:F579" si="76">K573</f>
        <v>1</v>
      </c>
      <c r="G573" s="333"/>
      <c r="H573" s="333"/>
      <c r="I573" s="333"/>
      <c r="J573" s="333"/>
      <c r="K573" s="333">
        <v>1</v>
      </c>
      <c r="L573" s="217" t="s">
        <v>1996</v>
      </c>
      <c r="M573" s="333"/>
      <c r="N573" s="333"/>
    </row>
    <row r="574" spans="1:14" ht="78.75" x14ac:dyDescent="0.25">
      <c r="A574" s="667"/>
      <c r="B574" s="674"/>
      <c r="C574" s="587"/>
      <c r="D574" s="646"/>
      <c r="E574" s="445"/>
      <c r="F574" s="333">
        <f t="shared" si="76"/>
        <v>1</v>
      </c>
      <c r="G574" s="333"/>
      <c r="H574" s="333"/>
      <c r="I574" s="333"/>
      <c r="J574" s="333"/>
      <c r="K574" s="333">
        <v>1</v>
      </c>
      <c r="L574" s="217" t="s">
        <v>1997</v>
      </c>
      <c r="M574" s="333"/>
      <c r="N574" s="333"/>
    </row>
    <row r="575" spans="1:14" ht="78.75" x14ac:dyDescent="0.25">
      <c r="A575" s="667"/>
      <c r="B575" s="674"/>
      <c r="C575" s="587"/>
      <c r="D575" s="646"/>
      <c r="E575" s="445"/>
      <c r="F575" s="333">
        <f t="shared" si="76"/>
        <v>1</v>
      </c>
      <c r="G575" s="333"/>
      <c r="H575" s="333"/>
      <c r="I575" s="333"/>
      <c r="J575" s="333"/>
      <c r="K575" s="333">
        <v>1</v>
      </c>
      <c r="L575" s="217" t="s">
        <v>1998</v>
      </c>
      <c r="M575" s="333"/>
      <c r="N575" s="333"/>
    </row>
    <row r="576" spans="1:14" ht="94.5" x14ac:dyDescent="0.25">
      <c r="A576" s="667"/>
      <c r="B576" s="674"/>
      <c r="C576" s="587"/>
      <c r="D576" s="646"/>
      <c r="E576" s="445"/>
      <c r="F576" s="333">
        <v>1</v>
      </c>
      <c r="G576" s="333">
        <v>1</v>
      </c>
      <c r="H576" s="333"/>
      <c r="I576" s="333"/>
      <c r="J576" s="333"/>
      <c r="K576" s="333"/>
      <c r="L576" s="217" t="s">
        <v>1999</v>
      </c>
      <c r="M576" s="333"/>
      <c r="N576" s="333" t="s">
        <v>2000</v>
      </c>
    </row>
    <row r="577" spans="1:14" ht="157.5" x14ac:dyDescent="0.25">
      <c r="A577" s="667"/>
      <c r="B577" s="674"/>
      <c r="C577" s="587"/>
      <c r="D577" s="646"/>
      <c r="E577" s="445"/>
      <c r="F577" s="333">
        <f t="shared" si="76"/>
        <v>1</v>
      </c>
      <c r="G577" s="333"/>
      <c r="H577" s="333"/>
      <c r="I577" s="333"/>
      <c r="J577" s="333"/>
      <c r="K577" s="333">
        <v>1</v>
      </c>
      <c r="L577" s="217" t="s">
        <v>2001</v>
      </c>
      <c r="M577" s="333"/>
      <c r="N577" s="333"/>
    </row>
    <row r="578" spans="1:14" ht="126" x14ac:dyDescent="0.25">
      <c r="A578" s="667"/>
      <c r="B578" s="674"/>
      <c r="C578" s="587"/>
      <c r="D578" s="646"/>
      <c r="E578" s="445"/>
      <c r="F578" s="333">
        <f t="shared" si="76"/>
        <v>1</v>
      </c>
      <c r="G578" s="333"/>
      <c r="H578" s="333"/>
      <c r="I578" s="333"/>
      <c r="J578" s="333"/>
      <c r="K578" s="333">
        <v>1</v>
      </c>
      <c r="L578" s="217" t="s">
        <v>2002</v>
      </c>
      <c r="M578" s="333"/>
      <c r="N578" s="333"/>
    </row>
    <row r="579" spans="1:14" ht="78.75" x14ac:dyDescent="0.25">
      <c r="A579" s="667"/>
      <c r="B579" s="673"/>
      <c r="C579" s="611"/>
      <c r="D579" s="647"/>
      <c r="E579" s="446"/>
      <c r="F579" s="333">
        <f t="shared" si="76"/>
        <v>1</v>
      </c>
      <c r="G579" s="333"/>
      <c r="H579" s="333"/>
      <c r="I579" s="333"/>
      <c r="J579" s="333"/>
      <c r="K579" s="333">
        <v>1</v>
      </c>
      <c r="L579" s="217" t="s">
        <v>2003</v>
      </c>
      <c r="M579" s="333"/>
      <c r="N579" s="333"/>
    </row>
    <row r="580" spans="1:14" ht="15.75" customHeight="1" x14ac:dyDescent="0.25">
      <c r="A580" s="667"/>
      <c r="B580" s="660" t="s">
        <v>835</v>
      </c>
      <c r="C580" s="662"/>
      <c r="D580" s="333"/>
      <c r="E580" s="439"/>
      <c r="F580" s="333">
        <f>SUM(F571:F579)</f>
        <v>9</v>
      </c>
      <c r="G580" s="333">
        <f t="shared" ref="G580:K580" si="77">SUM(G571:G579)</f>
        <v>2</v>
      </c>
      <c r="H580" s="333">
        <f t="shared" si="77"/>
        <v>0</v>
      </c>
      <c r="I580" s="333">
        <f t="shared" si="77"/>
        <v>0</v>
      </c>
      <c r="J580" s="333">
        <f t="shared" si="77"/>
        <v>0</v>
      </c>
      <c r="K580" s="333">
        <f t="shared" si="77"/>
        <v>7</v>
      </c>
      <c r="L580" s="333"/>
      <c r="M580" s="333"/>
      <c r="N580" s="333"/>
    </row>
    <row r="581" spans="1:14" ht="78.75" x14ac:dyDescent="0.25">
      <c r="A581" s="667"/>
      <c r="B581" s="669" t="s">
        <v>836</v>
      </c>
      <c r="C581" s="560" t="s">
        <v>1730</v>
      </c>
      <c r="D581" s="603" t="s">
        <v>1731</v>
      </c>
      <c r="E581" s="440"/>
      <c r="F581" s="345">
        <f>K581</f>
        <v>1</v>
      </c>
      <c r="G581" s="345"/>
      <c r="H581" s="345"/>
      <c r="I581" s="345"/>
      <c r="J581" s="345"/>
      <c r="K581" s="345">
        <v>1</v>
      </c>
      <c r="L581" s="217" t="s">
        <v>1994</v>
      </c>
      <c r="M581" s="350"/>
      <c r="N581" s="350"/>
    </row>
    <row r="582" spans="1:14" ht="157.5" x14ac:dyDescent="0.25">
      <c r="A582" s="667"/>
      <c r="B582" s="670"/>
      <c r="C582" s="560"/>
      <c r="D582" s="603"/>
      <c r="E582" s="440"/>
      <c r="F582" s="345">
        <f t="shared" ref="F582:F588" si="78">K582</f>
        <v>1</v>
      </c>
      <c r="G582" s="345"/>
      <c r="H582" s="345"/>
      <c r="I582" s="345"/>
      <c r="J582" s="345"/>
      <c r="K582" s="345">
        <v>1</v>
      </c>
      <c r="L582" s="217" t="s">
        <v>1995</v>
      </c>
      <c r="M582" s="350"/>
      <c r="N582" s="350"/>
    </row>
    <row r="583" spans="1:14" ht="78.75" x14ac:dyDescent="0.25">
      <c r="A583" s="667"/>
      <c r="B583" s="670"/>
      <c r="C583" s="560"/>
      <c r="D583" s="603"/>
      <c r="E583" s="440"/>
      <c r="F583" s="345">
        <f t="shared" si="78"/>
        <v>1</v>
      </c>
      <c r="G583" s="345"/>
      <c r="H583" s="345"/>
      <c r="I583" s="345"/>
      <c r="J583" s="345"/>
      <c r="K583" s="345">
        <v>1</v>
      </c>
      <c r="L583" s="217" t="s">
        <v>1997</v>
      </c>
      <c r="M583" s="350"/>
      <c r="N583" s="350"/>
    </row>
    <row r="584" spans="1:14" ht="78.75" x14ac:dyDescent="0.25">
      <c r="A584" s="667"/>
      <c r="B584" s="670"/>
      <c r="C584" s="560"/>
      <c r="D584" s="603"/>
      <c r="E584" s="440"/>
      <c r="F584" s="345">
        <f t="shared" si="78"/>
        <v>1</v>
      </c>
      <c r="G584" s="345"/>
      <c r="H584" s="345"/>
      <c r="I584" s="345"/>
      <c r="J584" s="345"/>
      <c r="K584" s="345">
        <v>1</v>
      </c>
      <c r="L584" s="217" t="s">
        <v>1998</v>
      </c>
      <c r="M584" s="350"/>
      <c r="N584" s="350"/>
    </row>
    <row r="585" spans="1:14" ht="94.5" x14ac:dyDescent="0.25">
      <c r="A585" s="667"/>
      <c r="B585" s="670"/>
      <c r="C585" s="560"/>
      <c r="D585" s="603"/>
      <c r="E585" s="440"/>
      <c r="F585" s="345">
        <v>1</v>
      </c>
      <c r="G585" s="345">
        <v>1</v>
      </c>
      <c r="H585" s="345"/>
      <c r="I585" s="345"/>
      <c r="J585" s="345"/>
      <c r="K585" s="345"/>
      <c r="L585" s="217" t="s">
        <v>1999</v>
      </c>
      <c r="M585" s="350"/>
      <c r="N585" s="333" t="s">
        <v>2000</v>
      </c>
    </row>
    <row r="586" spans="1:14" ht="157.5" x14ac:dyDescent="0.25">
      <c r="A586" s="667"/>
      <c r="B586" s="670"/>
      <c r="C586" s="560"/>
      <c r="D586" s="603"/>
      <c r="E586" s="440"/>
      <c r="F586" s="345">
        <f t="shared" si="78"/>
        <v>1</v>
      </c>
      <c r="G586" s="345"/>
      <c r="H586" s="345"/>
      <c r="I586" s="345"/>
      <c r="J586" s="345"/>
      <c r="K586" s="345">
        <v>1</v>
      </c>
      <c r="L586" s="217" t="s">
        <v>2001</v>
      </c>
      <c r="M586" s="350"/>
      <c r="N586" s="350"/>
    </row>
    <row r="587" spans="1:14" ht="126" x14ac:dyDescent="0.25">
      <c r="A587" s="667"/>
      <c r="B587" s="670"/>
      <c r="C587" s="560"/>
      <c r="D587" s="603"/>
      <c r="E587" s="440"/>
      <c r="F587" s="345">
        <f t="shared" si="78"/>
        <v>1</v>
      </c>
      <c r="G587" s="345"/>
      <c r="H587" s="345"/>
      <c r="I587" s="345"/>
      <c r="J587" s="345"/>
      <c r="K587" s="345">
        <v>1</v>
      </c>
      <c r="L587" s="217" t="s">
        <v>2002</v>
      </c>
      <c r="M587" s="350"/>
      <c r="N587" s="350"/>
    </row>
    <row r="588" spans="1:14" ht="78.75" x14ac:dyDescent="0.25">
      <c r="A588" s="667"/>
      <c r="B588" s="670"/>
      <c r="C588" s="560"/>
      <c r="D588" s="603"/>
      <c r="E588" s="440"/>
      <c r="F588" s="345">
        <f t="shared" si="78"/>
        <v>1</v>
      </c>
      <c r="G588" s="345"/>
      <c r="H588" s="345"/>
      <c r="I588" s="345"/>
      <c r="J588" s="345"/>
      <c r="K588" s="345">
        <v>1</v>
      </c>
      <c r="L588" s="217" t="s">
        <v>2003</v>
      </c>
      <c r="M588" s="350"/>
      <c r="N588" s="350"/>
    </row>
    <row r="589" spans="1:14" ht="15.75" customHeight="1" x14ac:dyDescent="0.25">
      <c r="A589" s="667"/>
      <c r="B589" s="660" t="s">
        <v>837</v>
      </c>
      <c r="C589" s="662"/>
      <c r="D589" s="333"/>
      <c r="E589" s="439"/>
      <c r="F589" s="345">
        <f t="shared" ref="F589:K589" si="79">SUM(F581:F588)</f>
        <v>8</v>
      </c>
      <c r="G589" s="345">
        <f t="shared" si="79"/>
        <v>1</v>
      </c>
      <c r="H589" s="345">
        <f t="shared" si="79"/>
        <v>0</v>
      </c>
      <c r="I589" s="345">
        <f t="shared" si="79"/>
        <v>0</v>
      </c>
      <c r="J589" s="345">
        <f t="shared" si="79"/>
        <v>0</v>
      </c>
      <c r="K589" s="345">
        <f t="shared" si="79"/>
        <v>7</v>
      </c>
      <c r="L589" s="333"/>
      <c r="M589" s="350"/>
      <c r="N589" s="350"/>
    </row>
    <row r="590" spans="1:14" ht="78.75" x14ac:dyDescent="0.25">
      <c r="A590" s="667"/>
      <c r="B590" s="669" t="s">
        <v>838</v>
      </c>
      <c r="C590" s="560" t="s">
        <v>1730</v>
      </c>
      <c r="D590" s="603" t="s">
        <v>1731</v>
      </c>
      <c r="E590" s="440"/>
      <c r="F590" s="345">
        <f>K590</f>
        <v>1</v>
      </c>
      <c r="G590" s="345"/>
      <c r="H590" s="345"/>
      <c r="I590" s="345"/>
      <c r="J590" s="345"/>
      <c r="K590" s="345">
        <v>1</v>
      </c>
      <c r="L590" s="217" t="s">
        <v>1994</v>
      </c>
      <c r="M590" s="350"/>
      <c r="N590" s="350"/>
    </row>
    <row r="591" spans="1:14" ht="157.5" x14ac:dyDescent="0.25">
      <c r="A591" s="667"/>
      <c r="B591" s="670"/>
      <c r="C591" s="560"/>
      <c r="D591" s="603"/>
      <c r="E591" s="440"/>
      <c r="F591" s="345">
        <v>1</v>
      </c>
      <c r="G591" s="345">
        <v>1</v>
      </c>
      <c r="H591" s="345"/>
      <c r="I591" s="345"/>
      <c r="J591" s="345"/>
      <c r="K591" s="345"/>
      <c r="L591" s="217" t="s">
        <v>1995</v>
      </c>
      <c r="M591" s="350"/>
      <c r="N591" s="350"/>
    </row>
    <row r="592" spans="1:14" ht="78.75" x14ac:dyDescent="0.25">
      <c r="A592" s="667"/>
      <c r="B592" s="670"/>
      <c r="C592" s="560"/>
      <c r="D592" s="603"/>
      <c r="E592" s="440"/>
      <c r="F592" s="345">
        <f t="shared" ref="F592:F608" si="80">K592</f>
        <v>1</v>
      </c>
      <c r="G592" s="345"/>
      <c r="H592" s="345"/>
      <c r="I592" s="345"/>
      <c r="J592" s="345"/>
      <c r="K592" s="345">
        <v>1</v>
      </c>
      <c r="L592" s="217" t="s">
        <v>1997</v>
      </c>
      <c r="M592" s="350"/>
      <c r="N592" s="350"/>
    </row>
    <row r="593" spans="1:14" ht="94.5" x14ac:dyDescent="0.25">
      <c r="A593" s="667"/>
      <c r="B593" s="670"/>
      <c r="C593" s="560"/>
      <c r="D593" s="603"/>
      <c r="E593" s="440"/>
      <c r="F593" s="345">
        <v>1</v>
      </c>
      <c r="G593" s="345">
        <v>1</v>
      </c>
      <c r="H593" s="345"/>
      <c r="I593" s="345"/>
      <c r="J593" s="345"/>
      <c r="K593" s="345"/>
      <c r="L593" s="217" t="s">
        <v>1999</v>
      </c>
      <c r="M593" s="350"/>
      <c r="N593" s="333" t="s">
        <v>2000</v>
      </c>
    </row>
    <row r="594" spans="1:14" ht="157.5" x14ac:dyDescent="0.25">
      <c r="A594" s="667"/>
      <c r="B594" s="670"/>
      <c r="C594" s="560"/>
      <c r="D594" s="603"/>
      <c r="E594" s="440"/>
      <c r="F594" s="345">
        <f t="shared" si="80"/>
        <v>1</v>
      </c>
      <c r="G594" s="345"/>
      <c r="H594" s="345"/>
      <c r="I594" s="345"/>
      <c r="J594" s="345"/>
      <c r="K594" s="345">
        <v>1</v>
      </c>
      <c r="L594" s="217" t="s">
        <v>2001</v>
      </c>
      <c r="M594" s="350"/>
      <c r="N594" s="350"/>
    </row>
    <row r="595" spans="1:14" ht="126" x14ac:dyDescent="0.25">
      <c r="A595" s="667"/>
      <c r="B595" s="670"/>
      <c r="C595" s="560"/>
      <c r="D595" s="603"/>
      <c r="E595" s="440"/>
      <c r="F595" s="345">
        <f t="shared" si="80"/>
        <v>1</v>
      </c>
      <c r="G595" s="345"/>
      <c r="H595" s="345"/>
      <c r="I595" s="345"/>
      <c r="J595" s="345"/>
      <c r="K595" s="345">
        <v>1</v>
      </c>
      <c r="L595" s="217" t="s">
        <v>2002</v>
      </c>
      <c r="M595" s="350"/>
      <c r="N595" s="350"/>
    </row>
    <row r="596" spans="1:14" ht="78.75" x14ac:dyDescent="0.25">
      <c r="A596" s="667"/>
      <c r="B596" s="670"/>
      <c r="C596" s="560"/>
      <c r="D596" s="603"/>
      <c r="E596" s="440"/>
      <c r="F596" s="345">
        <f t="shared" si="80"/>
        <v>1</v>
      </c>
      <c r="G596" s="345"/>
      <c r="H596" s="345"/>
      <c r="I596" s="345"/>
      <c r="J596" s="345"/>
      <c r="K596" s="345">
        <v>1</v>
      </c>
      <c r="L596" s="217" t="s">
        <v>2003</v>
      </c>
      <c r="M596" s="350"/>
      <c r="N596" s="350"/>
    </row>
    <row r="597" spans="1:14" ht="78.75" x14ac:dyDescent="0.25">
      <c r="A597" s="667"/>
      <c r="B597" s="670"/>
      <c r="C597" s="560"/>
      <c r="D597" s="603"/>
      <c r="E597" s="440"/>
      <c r="F597" s="345">
        <v>1</v>
      </c>
      <c r="G597" s="345"/>
      <c r="H597" s="345"/>
      <c r="I597" s="345"/>
      <c r="J597" s="345">
        <v>1</v>
      </c>
      <c r="K597" s="345"/>
      <c r="L597" s="217" t="s">
        <v>2004</v>
      </c>
      <c r="M597" s="350"/>
      <c r="N597" s="350"/>
    </row>
    <row r="598" spans="1:14" ht="110.25" x14ac:dyDescent="0.25">
      <c r="A598" s="667"/>
      <c r="B598" s="670"/>
      <c r="C598" s="560"/>
      <c r="D598" s="603"/>
      <c r="E598" s="440"/>
      <c r="F598" s="345">
        <v>1</v>
      </c>
      <c r="G598" s="345"/>
      <c r="H598" s="345"/>
      <c r="I598" s="345"/>
      <c r="J598" s="345">
        <v>1</v>
      </c>
      <c r="K598" s="345"/>
      <c r="L598" s="217" t="s">
        <v>2005</v>
      </c>
      <c r="M598" s="350"/>
      <c r="N598" s="333" t="s">
        <v>2006</v>
      </c>
    </row>
    <row r="599" spans="1:14" ht="126" x14ac:dyDescent="0.25">
      <c r="A599" s="667"/>
      <c r="B599" s="670"/>
      <c r="C599" s="560"/>
      <c r="D599" s="603"/>
      <c r="E599" s="440"/>
      <c r="F599" s="345">
        <v>1</v>
      </c>
      <c r="G599" s="345"/>
      <c r="H599" s="345"/>
      <c r="I599" s="345"/>
      <c r="J599" s="345">
        <v>1</v>
      </c>
      <c r="K599" s="345"/>
      <c r="L599" s="217" t="s">
        <v>2007</v>
      </c>
      <c r="M599" s="350"/>
      <c r="N599" s="350"/>
    </row>
    <row r="600" spans="1:14" ht="157.5" x14ac:dyDescent="0.25">
      <c r="A600" s="667"/>
      <c r="B600" s="670"/>
      <c r="C600" s="560"/>
      <c r="D600" s="603"/>
      <c r="E600" s="440"/>
      <c r="F600" s="345">
        <v>1</v>
      </c>
      <c r="G600" s="345"/>
      <c r="H600" s="345"/>
      <c r="I600" s="345"/>
      <c r="J600" s="345">
        <v>1</v>
      </c>
      <c r="K600" s="345"/>
      <c r="L600" s="217" t="s">
        <v>2008</v>
      </c>
      <c r="M600" s="350"/>
      <c r="N600" s="350"/>
    </row>
    <row r="601" spans="1:14" ht="78.75" x14ac:dyDescent="0.25">
      <c r="A601" s="667"/>
      <c r="B601" s="670"/>
      <c r="C601" s="560"/>
      <c r="D601" s="603"/>
      <c r="E601" s="440"/>
      <c r="F601" s="345">
        <v>1</v>
      </c>
      <c r="G601" s="345"/>
      <c r="H601" s="345"/>
      <c r="I601" s="345"/>
      <c r="J601" s="345">
        <v>1</v>
      </c>
      <c r="K601" s="345"/>
      <c r="L601" s="217" t="s">
        <v>2009</v>
      </c>
      <c r="M601" s="350"/>
      <c r="N601" s="350"/>
    </row>
    <row r="602" spans="1:14" ht="110.25" x14ac:dyDescent="0.25">
      <c r="A602" s="667"/>
      <c r="B602" s="670"/>
      <c r="C602" s="560"/>
      <c r="D602" s="603"/>
      <c r="E602" s="440"/>
      <c r="F602" s="345">
        <v>1</v>
      </c>
      <c r="G602" s="345"/>
      <c r="H602" s="345"/>
      <c r="I602" s="345"/>
      <c r="J602" s="345">
        <v>1</v>
      </c>
      <c r="K602" s="345"/>
      <c r="L602" s="217" t="s">
        <v>2010</v>
      </c>
      <c r="M602" s="350"/>
      <c r="N602" s="350"/>
    </row>
    <row r="603" spans="1:14" ht="78.75" x14ac:dyDescent="0.25">
      <c r="A603" s="667"/>
      <c r="B603" s="670"/>
      <c r="C603" s="560"/>
      <c r="D603" s="603"/>
      <c r="E603" s="440"/>
      <c r="F603" s="345">
        <v>1</v>
      </c>
      <c r="G603" s="345"/>
      <c r="H603" s="345"/>
      <c r="I603" s="345"/>
      <c r="J603" s="345">
        <v>1</v>
      </c>
      <c r="K603" s="345"/>
      <c r="L603" s="217" t="s">
        <v>2011</v>
      </c>
      <c r="M603" s="350"/>
      <c r="N603" s="350"/>
    </row>
    <row r="604" spans="1:14" ht="110.25" x14ac:dyDescent="0.25">
      <c r="A604" s="667"/>
      <c r="B604" s="670"/>
      <c r="C604" s="560"/>
      <c r="D604" s="603"/>
      <c r="E604" s="440"/>
      <c r="F604" s="345">
        <v>1</v>
      </c>
      <c r="G604" s="345"/>
      <c r="H604" s="345"/>
      <c r="I604" s="345"/>
      <c r="J604" s="345">
        <v>1</v>
      </c>
      <c r="K604" s="345"/>
      <c r="L604" s="217" t="s">
        <v>2012</v>
      </c>
      <c r="M604" s="350"/>
      <c r="N604" s="350"/>
    </row>
    <row r="605" spans="1:14" ht="110.25" x14ac:dyDescent="0.25">
      <c r="A605" s="667"/>
      <c r="B605" s="670"/>
      <c r="C605" s="560"/>
      <c r="D605" s="603"/>
      <c r="E605" s="440"/>
      <c r="F605" s="345">
        <v>1</v>
      </c>
      <c r="G605" s="345"/>
      <c r="H605" s="345"/>
      <c r="I605" s="345"/>
      <c r="J605" s="345">
        <v>1</v>
      </c>
      <c r="K605" s="345"/>
      <c r="L605" s="217" t="s">
        <v>2013</v>
      </c>
      <c r="M605" s="350"/>
      <c r="N605" s="333" t="s">
        <v>2006</v>
      </c>
    </row>
    <row r="606" spans="1:14" ht="110.25" x14ac:dyDescent="0.25">
      <c r="A606" s="667"/>
      <c r="B606" s="670"/>
      <c r="C606" s="560"/>
      <c r="D606" s="603"/>
      <c r="E606" s="440"/>
      <c r="F606" s="345">
        <v>1</v>
      </c>
      <c r="G606" s="345"/>
      <c r="H606" s="345"/>
      <c r="I606" s="345"/>
      <c r="J606" s="345">
        <v>1</v>
      </c>
      <c r="K606" s="345"/>
      <c r="L606" s="217" t="s">
        <v>2014</v>
      </c>
      <c r="M606" s="350"/>
      <c r="N606" s="350"/>
    </row>
    <row r="607" spans="1:14" ht="63" x14ac:dyDescent="0.25">
      <c r="A607" s="667"/>
      <c r="B607" s="670"/>
      <c r="C607" s="560"/>
      <c r="D607" s="603"/>
      <c r="E607" s="440"/>
      <c r="F607" s="345">
        <v>1</v>
      </c>
      <c r="G607" s="345"/>
      <c r="H607" s="345"/>
      <c r="I607" s="345"/>
      <c r="J607" s="345">
        <v>1</v>
      </c>
      <c r="K607" s="345"/>
      <c r="L607" s="217" t="s">
        <v>2015</v>
      </c>
      <c r="M607" s="350"/>
      <c r="N607" s="333" t="s">
        <v>2006</v>
      </c>
    </row>
    <row r="608" spans="1:14" ht="63" x14ac:dyDescent="0.25">
      <c r="A608" s="667"/>
      <c r="B608" s="670"/>
      <c r="C608" s="560"/>
      <c r="D608" s="603"/>
      <c r="E608" s="440"/>
      <c r="F608" s="345">
        <f t="shared" si="80"/>
        <v>1</v>
      </c>
      <c r="G608" s="333"/>
      <c r="H608" s="333"/>
      <c r="I608" s="333"/>
      <c r="J608" s="333"/>
      <c r="K608" s="333">
        <v>1</v>
      </c>
      <c r="L608" s="217" t="s">
        <v>2016</v>
      </c>
      <c r="M608" s="350"/>
      <c r="N608" s="350"/>
    </row>
    <row r="609" spans="1:14" ht="15.75" customHeight="1" x14ac:dyDescent="0.25">
      <c r="A609" s="667"/>
      <c r="B609" s="660" t="s">
        <v>839</v>
      </c>
      <c r="C609" s="662"/>
      <c r="D609" s="333"/>
      <c r="E609" s="439"/>
      <c r="F609" s="212">
        <f t="shared" ref="F609:K609" si="81">SUM(F590:F608)</f>
        <v>19</v>
      </c>
      <c r="G609" s="212">
        <f t="shared" si="81"/>
        <v>2</v>
      </c>
      <c r="H609" s="212">
        <f t="shared" si="81"/>
        <v>0</v>
      </c>
      <c r="I609" s="212">
        <f t="shared" si="81"/>
        <v>0</v>
      </c>
      <c r="J609" s="212">
        <f t="shared" si="81"/>
        <v>11</v>
      </c>
      <c r="K609" s="212">
        <f t="shared" si="81"/>
        <v>6</v>
      </c>
      <c r="L609" s="383"/>
      <c r="M609" s="346"/>
      <c r="N609" s="346"/>
    </row>
    <row r="610" spans="1:14" ht="15.75" customHeight="1" x14ac:dyDescent="0.25">
      <c r="A610" s="668"/>
      <c r="B610" s="660" t="s">
        <v>1363</v>
      </c>
      <c r="C610" s="662"/>
      <c r="D610" s="333"/>
      <c r="E610" s="439"/>
      <c r="F610" s="212">
        <f>F609+F589+F580</f>
        <v>36</v>
      </c>
      <c r="G610" s="212">
        <f t="shared" ref="G610:K610" si="82">G609+G589+G580</f>
        <v>5</v>
      </c>
      <c r="H610" s="212">
        <f t="shared" si="82"/>
        <v>0</v>
      </c>
      <c r="I610" s="212">
        <f t="shared" si="82"/>
        <v>0</v>
      </c>
      <c r="J610" s="212">
        <f t="shared" si="82"/>
        <v>11</v>
      </c>
      <c r="K610" s="212">
        <f t="shared" si="82"/>
        <v>20</v>
      </c>
      <c r="L610" s="383"/>
      <c r="M610" s="350"/>
      <c r="N610" s="350"/>
    </row>
    <row r="611" spans="1:14" ht="90.75" customHeight="1" x14ac:dyDescent="0.25">
      <c r="A611" s="613" t="s">
        <v>2017</v>
      </c>
      <c r="B611" s="681"/>
      <c r="C611" s="681"/>
      <c r="D611" s="681"/>
      <c r="E611" s="682"/>
      <c r="F611" s="215">
        <f t="shared" ref="F611:K611" si="83">F369+F382+F409+F442+F478+F535+F570+F610</f>
        <v>224</v>
      </c>
      <c r="G611" s="215">
        <f t="shared" si="83"/>
        <v>9</v>
      </c>
      <c r="H611" s="215">
        <f t="shared" si="83"/>
        <v>19</v>
      </c>
      <c r="I611" s="215">
        <f t="shared" si="83"/>
        <v>5</v>
      </c>
      <c r="J611" s="215">
        <f t="shared" si="83"/>
        <v>22</v>
      </c>
      <c r="K611" s="215">
        <f t="shared" si="83"/>
        <v>169</v>
      </c>
      <c r="L611" s="344" t="s">
        <v>1737</v>
      </c>
      <c r="M611" s="344" t="s">
        <v>1737</v>
      </c>
      <c r="N611" s="344" t="s">
        <v>1737</v>
      </c>
    </row>
    <row r="612" spans="1:14" ht="157.5" x14ac:dyDescent="0.25">
      <c r="A612" s="656">
        <v>9</v>
      </c>
      <c r="B612" s="529" t="s">
        <v>1596</v>
      </c>
      <c r="C612" s="529" t="s">
        <v>1583</v>
      </c>
      <c r="D612" s="588">
        <v>391040000010</v>
      </c>
      <c r="E612" s="441"/>
      <c r="F612" s="336">
        <f>G612+H612+I612+J612+K612</f>
        <v>1</v>
      </c>
      <c r="G612" s="336">
        <v>1</v>
      </c>
      <c r="H612" s="336"/>
      <c r="I612" s="336"/>
      <c r="J612" s="336"/>
      <c r="K612" s="336"/>
      <c r="L612" s="336" t="s">
        <v>2018</v>
      </c>
      <c r="M612" s="336"/>
      <c r="N612" s="336"/>
    </row>
    <row r="613" spans="1:14" ht="110.25" x14ac:dyDescent="0.25">
      <c r="A613" s="657"/>
      <c r="B613" s="530"/>
      <c r="C613" s="530"/>
      <c r="D613" s="589"/>
      <c r="E613" s="442"/>
      <c r="F613" s="336">
        <v>1</v>
      </c>
      <c r="G613" s="336"/>
      <c r="H613" s="336"/>
      <c r="I613" s="336"/>
      <c r="J613" s="336"/>
      <c r="K613" s="336">
        <v>1</v>
      </c>
      <c r="L613" s="336" t="s">
        <v>2019</v>
      </c>
      <c r="M613" s="336"/>
      <c r="N613" s="336"/>
    </row>
    <row r="614" spans="1:14" ht="204.75" x14ac:dyDescent="0.25">
      <c r="A614" s="657"/>
      <c r="B614" s="530"/>
      <c r="C614" s="530"/>
      <c r="D614" s="589"/>
      <c r="E614" s="442"/>
      <c r="F614" s="336">
        <f t="shared" ref="F614:F618" si="84">G614+H614+I614+J614+K614</f>
        <v>1</v>
      </c>
      <c r="G614" s="336"/>
      <c r="H614" s="336"/>
      <c r="I614" s="336"/>
      <c r="J614" s="336"/>
      <c r="K614" s="336">
        <v>1</v>
      </c>
      <c r="L614" s="336" t="s">
        <v>2020</v>
      </c>
      <c r="M614" s="336"/>
      <c r="N614" s="336"/>
    </row>
    <row r="615" spans="1:14" ht="78.75" x14ac:dyDescent="0.25">
      <c r="A615" s="657"/>
      <c r="B615" s="530"/>
      <c r="C615" s="530"/>
      <c r="D615" s="589"/>
      <c r="E615" s="442"/>
      <c r="F615" s="336">
        <f t="shared" si="84"/>
        <v>1</v>
      </c>
      <c r="G615" s="336"/>
      <c r="H615" s="336"/>
      <c r="I615" s="336"/>
      <c r="J615" s="336"/>
      <c r="K615" s="336">
        <v>1</v>
      </c>
      <c r="L615" s="336" t="s">
        <v>2021</v>
      </c>
      <c r="M615" s="336"/>
      <c r="N615" s="336"/>
    </row>
    <row r="616" spans="1:14" ht="94.5" x14ac:dyDescent="0.25">
      <c r="A616" s="657"/>
      <c r="B616" s="530"/>
      <c r="C616" s="530"/>
      <c r="D616" s="589"/>
      <c r="E616" s="442"/>
      <c r="F616" s="336">
        <f t="shared" si="84"/>
        <v>1</v>
      </c>
      <c r="G616" s="336"/>
      <c r="H616" s="336"/>
      <c r="I616" s="336"/>
      <c r="J616" s="336"/>
      <c r="K616" s="336">
        <v>1</v>
      </c>
      <c r="L616" s="336" t="s">
        <v>2022</v>
      </c>
      <c r="M616" s="336"/>
      <c r="N616" s="336"/>
    </row>
    <row r="617" spans="1:14" ht="173.25" x14ac:dyDescent="0.25">
      <c r="A617" s="657"/>
      <c r="B617" s="530"/>
      <c r="C617" s="530"/>
      <c r="D617" s="589"/>
      <c r="E617" s="442"/>
      <c r="F617" s="336">
        <f t="shared" si="84"/>
        <v>1</v>
      </c>
      <c r="G617" s="336">
        <v>1</v>
      </c>
      <c r="H617" s="336"/>
      <c r="I617" s="336"/>
      <c r="J617" s="336"/>
      <c r="K617" s="211"/>
      <c r="L617" s="336" t="s">
        <v>2023</v>
      </c>
      <c r="M617" s="336"/>
      <c r="N617" s="336"/>
    </row>
    <row r="618" spans="1:14" ht="141.75" x14ac:dyDescent="0.25">
      <c r="A618" s="657"/>
      <c r="B618" s="530"/>
      <c r="C618" s="530"/>
      <c r="D618" s="589"/>
      <c r="E618" s="442"/>
      <c r="F618" s="336">
        <f t="shared" si="84"/>
        <v>1</v>
      </c>
      <c r="G618" s="211">
        <v>1</v>
      </c>
      <c r="H618" s="211"/>
      <c r="I618" s="211"/>
      <c r="J618" s="211"/>
      <c r="K618" s="211"/>
      <c r="L618" s="336" t="s">
        <v>2024</v>
      </c>
      <c r="M618" s="336"/>
      <c r="N618" s="336"/>
    </row>
    <row r="619" spans="1:14" ht="189" x14ac:dyDescent="0.25">
      <c r="A619" s="657"/>
      <c r="B619" s="531"/>
      <c r="C619" s="531"/>
      <c r="D619" s="590"/>
      <c r="E619" s="443"/>
      <c r="F619" s="336">
        <f t="shared" ref="F619:F625" si="85">G619+K619</f>
        <v>1</v>
      </c>
      <c r="G619" s="211"/>
      <c r="H619" s="211"/>
      <c r="I619" s="211"/>
      <c r="J619" s="211"/>
      <c r="K619" s="211">
        <v>1</v>
      </c>
      <c r="L619" s="336" t="s">
        <v>2025</v>
      </c>
      <c r="M619" s="336"/>
      <c r="N619" s="336"/>
    </row>
    <row r="620" spans="1:14" ht="15.75" customHeight="1" x14ac:dyDescent="0.25">
      <c r="A620" s="657"/>
      <c r="B620" s="535" t="s">
        <v>1745</v>
      </c>
      <c r="C620" s="536"/>
      <c r="D620" s="336"/>
      <c r="E620" s="439"/>
      <c r="F620" s="336">
        <f>SUM(F612:F619)</f>
        <v>8</v>
      </c>
      <c r="G620" s="336">
        <f t="shared" ref="G620:J620" si="86">SUM(G612:G619)</f>
        <v>3</v>
      </c>
      <c r="H620" s="336">
        <f t="shared" si="86"/>
        <v>0</v>
      </c>
      <c r="I620" s="336">
        <f t="shared" si="86"/>
        <v>0</v>
      </c>
      <c r="J620" s="336">
        <f t="shared" si="86"/>
        <v>0</v>
      </c>
      <c r="K620" s="336">
        <v>5</v>
      </c>
      <c r="L620" s="336"/>
      <c r="M620" s="336"/>
      <c r="N620" s="336"/>
    </row>
    <row r="621" spans="1:14" ht="157.5" x14ac:dyDescent="0.25">
      <c r="A621" s="657"/>
      <c r="B621" s="529" t="s">
        <v>834</v>
      </c>
      <c r="C621" s="529" t="s">
        <v>1583</v>
      </c>
      <c r="D621" s="588">
        <v>391040000010</v>
      </c>
      <c r="E621" s="441"/>
      <c r="F621" s="336">
        <f t="shared" si="85"/>
        <v>1</v>
      </c>
      <c r="G621" s="336">
        <v>1</v>
      </c>
      <c r="H621" s="336"/>
      <c r="I621" s="336"/>
      <c r="J621" s="336"/>
      <c r="K621" s="336"/>
      <c r="L621" s="336" t="s">
        <v>2018</v>
      </c>
      <c r="M621" s="336"/>
      <c r="N621" s="336"/>
    </row>
    <row r="622" spans="1:14" ht="110.25" x14ac:dyDescent="0.25">
      <c r="A622" s="657"/>
      <c r="B622" s="530"/>
      <c r="C622" s="530"/>
      <c r="D622" s="589"/>
      <c r="E622" s="442"/>
      <c r="F622" s="336">
        <v>1</v>
      </c>
      <c r="G622" s="336"/>
      <c r="H622" s="336"/>
      <c r="I622" s="336"/>
      <c r="J622" s="336"/>
      <c r="K622" s="336">
        <v>1</v>
      </c>
      <c r="L622" s="336" t="s">
        <v>2019</v>
      </c>
      <c r="M622" s="336"/>
      <c r="N622" s="336"/>
    </row>
    <row r="623" spans="1:14" ht="78.75" x14ac:dyDescent="0.25">
      <c r="A623" s="657"/>
      <c r="B623" s="530"/>
      <c r="C623" s="530"/>
      <c r="D623" s="589"/>
      <c r="E623" s="442"/>
      <c r="F623" s="336">
        <f t="shared" si="85"/>
        <v>1</v>
      </c>
      <c r="G623" s="336"/>
      <c r="H623" s="336"/>
      <c r="I623" s="336"/>
      <c r="J623" s="336"/>
      <c r="K623" s="211">
        <v>1</v>
      </c>
      <c r="L623" s="336" t="s">
        <v>2026</v>
      </c>
      <c r="M623" s="336"/>
      <c r="N623" s="336"/>
    </row>
    <row r="624" spans="1:14" ht="94.5" x14ac:dyDescent="0.25">
      <c r="A624" s="657"/>
      <c r="B624" s="530"/>
      <c r="C624" s="530"/>
      <c r="D624" s="589"/>
      <c r="E624" s="442"/>
      <c r="F624" s="336">
        <f t="shared" si="85"/>
        <v>1</v>
      </c>
      <c r="G624" s="336"/>
      <c r="H624" s="336"/>
      <c r="I624" s="336"/>
      <c r="J624" s="336"/>
      <c r="K624" s="211">
        <v>1</v>
      </c>
      <c r="L624" s="336" t="s">
        <v>2027</v>
      </c>
      <c r="M624" s="336"/>
      <c r="N624" s="336"/>
    </row>
    <row r="625" spans="1:14" ht="189" x14ac:dyDescent="0.25">
      <c r="A625" s="657"/>
      <c r="B625" s="531"/>
      <c r="C625" s="531"/>
      <c r="D625" s="590"/>
      <c r="E625" s="443"/>
      <c r="F625" s="336">
        <f t="shared" si="85"/>
        <v>1</v>
      </c>
      <c r="G625" s="211"/>
      <c r="H625" s="211"/>
      <c r="I625" s="211"/>
      <c r="J625" s="211"/>
      <c r="K625" s="211">
        <v>1</v>
      </c>
      <c r="L625" s="336" t="s">
        <v>2025</v>
      </c>
      <c r="M625" s="336"/>
      <c r="N625" s="336"/>
    </row>
    <row r="626" spans="1:14" ht="15.75" customHeight="1" x14ac:dyDescent="0.25">
      <c r="A626" s="657"/>
      <c r="B626" s="535" t="s">
        <v>835</v>
      </c>
      <c r="C626" s="536"/>
      <c r="D626" s="336"/>
      <c r="E626" s="439"/>
      <c r="F626" s="336">
        <f>SUM(F621:F625)</f>
        <v>5</v>
      </c>
      <c r="G626" s="336">
        <f t="shared" ref="G626:J626" si="87">SUM(G621:G625)</f>
        <v>1</v>
      </c>
      <c r="H626" s="336">
        <f t="shared" si="87"/>
        <v>0</v>
      </c>
      <c r="I626" s="336">
        <f t="shared" si="87"/>
        <v>0</v>
      </c>
      <c r="J626" s="336">
        <f t="shared" si="87"/>
        <v>0</v>
      </c>
      <c r="K626" s="336">
        <f>SUM(K621:K625)</f>
        <v>4</v>
      </c>
      <c r="L626" s="336"/>
      <c r="M626" s="336"/>
      <c r="N626" s="336"/>
    </row>
    <row r="627" spans="1:14" ht="157.5" x14ac:dyDescent="0.25">
      <c r="A627" s="657"/>
      <c r="B627" s="529" t="s">
        <v>836</v>
      </c>
      <c r="C627" s="642" t="s">
        <v>1583</v>
      </c>
      <c r="D627" s="645" t="s">
        <v>1224</v>
      </c>
      <c r="E627" s="444"/>
      <c r="F627" s="336">
        <v>1</v>
      </c>
      <c r="G627" s="336">
        <v>1</v>
      </c>
      <c r="H627" s="336"/>
      <c r="I627" s="336"/>
      <c r="J627" s="336"/>
      <c r="K627" s="336"/>
      <c r="L627" s="336" t="s">
        <v>2018</v>
      </c>
      <c r="M627" s="336"/>
      <c r="N627" s="336"/>
    </row>
    <row r="628" spans="1:14" ht="110.25" x14ac:dyDescent="0.25">
      <c r="A628" s="657"/>
      <c r="B628" s="530"/>
      <c r="C628" s="643"/>
      <c r="D628" s="646"/>
      <c r="E628" s="445"/>
      <c r="F628" s="336">
        <v>1</v>
      </c>
      <c r="G628" s="336"/>
      <c r="H628" s="336"/>
      <c r="I628" s="336"/>
      <c r="J628" s="336"/>
      <c r="K628" s="336">
        <v>1</v>
      </c>
      <c r="L628" s="336" t="s">
        <v>2019</v>
      </c>
      <c r="M628" s="336"/>
      <c r="N628" s="336"/>
    </row>
    <row r="629" spans="1:14" ht="110.25" x14ac:dyDescent="0.25">
      <c r="A629" s="657"/>
      <c r="B629" s="530"/>
      <c r="C629" s="643"/>
      <c r="D629" s="646"/>
      <c r="E629" s="445"/>
      <c r="F629" s="336">
        <f>K629+J629+I629+H629+G629</f>
        <v>1</v>
      </c>
      <c r="G629" s="336">
        <v>1</v>
      </c>
      <c r="H629" s="336"/>
      <c r="I629" s="336"/>
      <c r="J629" s="336"/>
      <c r="K629" s="336"/>
      <c r="L629" s="336" t="s">
        <v>2028</v>
      </c>
      <c r="M629" s="336"/>
      <c r="N629" s="336"/>
    </row>
    <row r="630" spans="1:14" ht="189" x14ac:dyDescent="0.25">
      <c r="A630" s="657"/>
      <c r="B630" s="530"/>
      <c r="C630" s="643"/>
      <c r="D630" s="646"/>
      <c r="E630" s="445"/>
      <c r="F630" s="336">
        <f t="shared" ref="F630:F631" si="88">K630+J630+I630+H630+G630</f>
        <v>1</v>
      </c>
      <c r="G630" s="211"/>
      <c r="H630" s="211"/>
      <c r="I630" s="211"/>
      <c r="J630" s="211"/>
      <c r="K630" s="211">
        <v>1</v>
      </c>
      <c r="L630" s="336" t="s">
        <v>2025</v>
      </c>
      <c r="M630" s="336"/>
      <c r="N630" s="336"/>
    </row>
    <row r="631" spans="1:14" ht="63" x14ac:dyDescent="0.25">
      <c r="A631" s="657"/>
      <c r="B631" s="531"/>
      <c r="C631" s="644"/>
      <c r="D631" s="647"/>
      <c r="E631" s="446"/>
      <c r="F631" s="336">
        <f t="shared" si="88"/>
        <v>1</v>
      </c>
      <c r="G631" s="211"/>
      <c r="H631" s="211"/>
      <c r="I631" s="211"/>
      <c r="J631" s="211"/>
      <c r="K631" s="211">
        <v>1</v>
      </c>
      <c r="L631" s="336" t="s">
        <v>2029</v>
      </c>
      <c r="M631" s="211"/>
      <c r="N631" s="211"/>
    </row>
    <row r="632" spans="1:14" ht="15.75" customHeight="1" x14ac:dyDescent="0.25">
      <c r="A632" s="657"/>
      <c r="B632" s="535" t="s">
        <v>837</v>
      </c>
      <c r="C632" s="536"/>
      <c r="D632" s="336"/>
      <c r="E632" s="439"/>
      <c r="F632" s="336">
        <f>SUM(F627:F631)</f>
        <v>5</v>
      </c>
      <c r="G632" s="336">
        <f t="shared" ref="G632:J632" si="89">SUM(G627:G631)</f>
        <v>2</v>
      </c>
      <c r="H632" s="336">
        <f t="shared" si="89"/>
        <v>0</v>
      </c>
      <c r="I632" s="336">
        <f t="shared" si="89"/>
        <v>0</v>
      </c>
      <c r="J632" s="336">
        <f t="shared" si="89"/>
        <v>0</v>
      </c>
      <c r="K632" s="336">
        <f>SUM(K627:K631)</f>
        <v>3</v>
      </c>
      <c r="L632" s="336"/>
      <c r="M632" s="211"/>
      <c r="N632" s="211"/>
    </row>
    <row r="633" spans="1:14" ht="157.5" x14ac:dyDescent="0.25">
      <c r="A633" s="657"/>
      <c r="B633" s="529" t="s">
        <v>838</v>
      </c>
      <c r="C633" s="642" t="s">
        <v>1583</v>
      </c>
      <c r="D633" s="645" t="s">
        <v>1224</v>
      </c>
      <c r="E633" s="444"/>
      <c r="F633" s="336">
        <f>G633+H633+I633+J633+K633</f>
        <v>1</v>
      </c>
      <c r="G633" s="336">
        <v>1</v>
      </c>
      <c r="H633" s="336"/>
      <c r="I633" s="336"/>
      <c r="J633" s="336"/>
      <c r="K633" s="336"/>
      <c r="L633" s="336" t="s">
        <v>2018</v>
      </c>
      <c r="M633" s="211"/>
      <c r="N633" s="211"/>
    </row>
    <row r="634" spans="1:14" ht="110.25" x14ac:dyDescent="0.25">
      <c r="A634" s="657"/>
      <c r="B634" s="530"/>
      <c r="C634" s="643"/>
      <c r="D634" s="646"/>
      <c r="E634" s="445"/>
      <c r="F634" s="336">
        <v>1</v>
      </c>
      <c r="G634" s="336"/>
      <c r="H634" s="336"/>
      <c r="I634" s="336"/>
      <c r="J634" s="336"/>
      <c r="K634" s="336">
        <v>1</v>
      </c>
      <c r="L634" s="336" t="s">
        <v>2019</v>
      </c>
      <c r="M634" s="211"/>
      <c r="N634" s="211"/>
    </row>
    <row r="635" spans="1:14" ht="126" x14ac:dyDescent="0.25">
      <c r="A635" s="657"/>
      <c r="B635" s="530"/>
      <c r="C635" s="643"/>
      <c r="D635" s="646"/>
      <c r="E635" s="445"/>
      <c r="F635" s="336">
        <f>G635</f>
        <v>1</v>
      </c>
      <c r="G635" s="336">
        <v>1</v>
      </c>
      <c r="H635" s="336"/>
      <c r="I635" s="336"/>
      <c r="J635" s="336"/>
      <c r="K635" s="336"/>
      <c r="L635" s="336" t="s">
        <v>2030</v>
      </c>
      <c r="M635" s="211"/>
      <c r="N635" s="211"/>
    </row>
    <row r="636" spans="1:14" ht="94.5" x14ac:dyDescent="0.25">
      <c r="A636" s="657"/>
      <c r="B636" s="530"/>
      <c r="C636" s="643"/>
      <c r="D636" s="646"/>
      <c r="E636" s="445"/>
      <c r="F636" s="211">
        <v>1</v>
      </c>
      <c r="G636" s="211">
        <v>1</v>
      </c>
      <c r="H636" s="211"/>
      <c r="I636" s="211"/>
      <c r="J636" s="211"/>
      <c r="K636" s="211"/>
      <c r="L636" s="336" t="s">
        <v>2031</v>
      </c>
      <c r="M636" s="211"/>
      <c r="N636" s="211"/>
    </row>
    <row r="637" spans="1:14" ht="110.25" x14ac:dyDescent="0.25">
      <c r="A637" s="657"/>
      <c r="B637" s="530"/>
      <c r="C637" s="643"/>
      <c r="D637" s="646"/>
      <c r="E637" s="445"/>
      <c r="F637" s="211">
        <v>1</v>
      </c>
      <c r="G637" s="211">
        <v>1</v>
      </c>
      <c r="H637" s="211"/>
      <c r="I637" s="211"/>
      <c r="J637" s="211"/>
      <c r="K637" s="211"/>
      <c r="L637" s="336" t="s">
        <v>2032</v>
      </c>
      <c r="M637" s="211"/>
      <c r="N637" s="211"/>
    </row>
    <row r="638" spans="1:14" ht="189" x14ac:dyDescent="0.25">
      <c r="A638" s="657"/>
      <c r="B638" s="530"/>
      <c r="C638" s="643"/>
      <c r="D638" s="646"/>
      <c r="E638" s="445"/>
      <c r="F638" s="211">
        <v>1</v>
      </c>
      <c r="G638" s="211"/>
      <c r="H638" s="211"/>
      <c r="I638" s="211"/>
      <c r="J638" s="211"/>
      <c r="K638" s="211">
        <v>1</v>
      </c>
      <c r="L638" s="336" t="s">
        <v>2025</v>
      </c>
      <c r="M638" s="211"/>
      <c r="N638" s="211"/>
    </row>
    <row r="639" spans="1:14" ht="47.25" x14ac:dyDescent="0.25">
      <c r="A639" s="657"/>
      <c r="B639" s="531"/>
      <c r="C639" s="644"/>
      <c r="D639" s="647"/>
      <c r="E639" s="446"/>
      <c r="F639" s="211">
        <v>1</v>
      </c>
      <c r="G639" s="211"/>
      <c r="H639" s="211"/>
      <c r="I639" s="211"/>
      <c r="J639" s="211"/>
      <c r="K639" s="211">
        <v>1</v>
      </c>
      <c r="L639" s="336" t="s">
        <v>2033</v>
      </c>
      <c r="M639" s="211"/>
      <c r="N639" s="211"/>
    </row>
    <row r="640" spans="1:14" ht="15.75" customHeight="1" x14ac:dyDescent="0.25">
      <c r="A640" s="657"/>
      <c r="B640" s="535" t="s">
        <v>839</v>
      </c>
      <c r="C640" s="536"/>
      <c r="D640" s="273"/>
      <c r="E640" s="357"/>
      <c r="F640" s="336">
        <f t="shared" ref="F640:J640" si="90">SUM(F633:F639)</f>
        <v>7</v>
      </c>
      <c r="G640" s="336">
        <f t="shared" si="90"/>
        <v>4</v>
      </c>
      <c r="H640" s="336">
        <f t="shared" si="90"/>
        <v>0</v>
      </c>
      <c r="I640" s="336">
        <f t="shared" si="90"/>
        <v>0</v>
      </c>
      <c r="J640" s="336">
        <f t="shared" si="90"/>
        <v>0</v>
      </c>
      <c r="K640" s="336">
        <f>SUM(K633:K639)</f>
        <v>3</v>
      </c>
      <c r="L640" s="336"/>
      <c r="M640" s="377"/>
      <c r="N640" s="377"/>
    </row>
    <row r="641" spans="1:14" ht="15.75" customHeight="1" x14ac:dyDescent="0.25">
      <c r="A641" s="657"/>
      <c r="B641" s="660" t="s">
        <v>2034</v>
      </c>
      <c r="C641" s="662"/>
      <c r="D641" s="357"/>
      <c r="E641" s="357"/>
      <c r="F641" s="311">
        <f>F620+F626+F632+F640</f>
        <v>25</v>
      </c>
      <c r="G641" s="311">
        <v>10</v>
      </c>
      <c r="H641" s="311">
        <f>H640+H632+H626+H620</f>
        <v>0</v>
      </c>
      <c r="I641" s="311">
        <f>I640+I632+I626+I620</f>
        <v>0</v>
      </c>
      <c r="J641" s="311">
        <f>J640+J632+J626+J620</f>
        <v>0</v>
      </c>
      <c r="K641" s="311">
        <f>K620+K626+K632+K640</f>
        <v>15</v>
      </c>
      <c r="L641" s="336"/>
      <c r="M641" s="379"/>
      <c r="N641" s="379"/>
    </row>
    <row r="642" spans="1:14" ht="63" x14ac:dyDescent="0.25">
      <c r="A642" s="657"/>
      <c r="B642" s="529" t="s">
        <v>1596</v>
      </c>
      <c r="C642" s="642" t="s">
        <v>2035</v>
      </c>
      <c r="D642" s="645" t="s">
        <v>1484</v>
      </c>
      <c r="E642" s="444" t="s">
        <v>2331</v>
      </c>
      <c r="F642" s="336">
        <v>1</v>
      </c>
      <c r="G642" s="336">
        <v>1</v>
      </c>
      <c r="H642" s="336"/>
      <c r="I642" s="336"/>
      <c r="J642" s="336"/>
      <c r="K642" s="336"/>
      <c r="L642" s="336" t="s">
        <v>2036</v>
      </c>
      <c r="M642" s="211"/>
      <c r="N642" s="211"/>
    </row>
    <row r="643" spans="1:14" ht="204.75" x14ac:dyDescent="0.25">
      <c r="A643" s="657"/>
      <c r="B643" s="530"/>
      <c r="C643" s="530"/>
      <c r="D643" s="530"/>
      <c r="E643" s="449" t="s">
        <v>2332</v>
      </c>
      <c r="F643" s="336">
        <v>1</v>
      </c>
      <c r="G643" s="336">
        <v>1</v>
      </c>
      <c r="H643" s="336"/>
      <c r="I643" s="336"/>
      <c r="J643" s="336"/>
      <c r="K643" s="336"/>
      <c r="L643" s="336" t="s">
        <v>2037</v>
      </c>
      <c r="M643" s="211"/>
      <c r="N643" s="211"/>
    </row>
    <row r="644" spans="1:14" ht="173.25" x14ac:dyDescent="0.25">
      <c r="A644" s="657"/>
      <c r="B644" s="530"/>
      <c r="C644" s="530"/>
      <c r="D644" s="530"/>
      <c r="E644" s="449"/>
      <c r="F644" s="336">
        <v>1</v>
      </c>
      <c r="G644" s="336"/>
      <c r="H644" s="336"/>
      <c r="I644" s="336"/>
      <c r="J644" s="336"/>
      <c r="K644" s="336">
        <v>1</v>
      </c>
      <c r="L644" s="336" t="s">
        <v>2038</v>
      </c>
      <c r="M644" s="211"/>
      <c r="N644" s="211"/>
    </row>
    <row r="645" spans="1:14" ht="110.25" x14ac:dyDescent="0.25">
      <c r="A645" s="657"/>
      <c r="B645" s="530"/>
      <c r="C645" s="530"/>
      <c r="D645" s="530"/>
      <c r="E645" s="449"/>
      <c r="F645" s="336">
        <v>1</v>
      </c>
      <c r="G645" s="336"/>
      <c r="H645" s="336"/>
      <c r="I645" s="336"/>
      <c r="J645" s="336"/>
      <c r="K645" s="336">
        <v>1</v>
      </c>
      <c r="L645" s="336" t="s">
        <v>2039</v>
      </c>
      <c r="M645" s="211"/>
      <c r="N645" s="211"/>
    </row>
    <row r="646" spans="1:14" ht="141.75" x14ac:dyDescent="0.25">
      <c r="A646" s="657"/>
      <c r="B646" s="530"/>
      <c r="C646" s="530"/>
      <c r="D646" s="530"/>
      <c r="E646" s="449"/>
      <c r="F646" s="336">
        <v>1</v>
      </c>
      <c r="G646" s="336"/>
      <c r="H646" s="336"/>
      <c r="I646" s="336"/>
      <c r="J646" s="336"/>
      <c r="K646" s="336">
        <v>1</v>
      </c>
      <c r="L646" s="336" t="s">
        <v>2040</v>
      </c>
      <c r="M646" s="211"/>
      <c r="N646" s="211"/>
    </row>
    <row r="647" spans="1:14" ht="299.25" x14ac:dyDescent="0.25">
      <c r="A647" s="657"/>
      <c r="B647" s="530"/>
      <c r="C647" s="530"/>
      <c r="D647" s="530"/>
      <c r="E647" s="449"/>
      <c r="F647" s="336">
        <v>1</v>
      </c>
      <c r="G647" s="336"/>
      <c r="H647" s="336"/>
      <c r="I647" s="336"/>
      <c r="J647" s="336"/>
      <c r="K647" s="336">
        <v>1</v>
      </c>
      <c r="L647" s="336" t="s">
        <v>2041</v>
      </c>
      <c r="M647" s="211"/>
      <c r="N647" s="211"/>
    </row>
    <row r="648" spans="1:14" ht="299.25" x14ac:dyDescent="0.25">
      <c r="A648" s="657"/>
      <c r="B648" s="530" t="s">
        <v>1596</v>
      </c>
      <c r="C648" s="530" t="s">
        <v>1597</v>
      </c>
      <c r="D648" s="646" t="s">
        <v>1484</v>
      </c>
      <c r="E648" s="445"/>
      <c r="F648" s="336">
        <v>1</v>
      </c>
      <c r="G648" s="336"/>
      <c r="H648" s="336"/>
      <c r="I648" s="336"/>
      <c r="J648" s="336"/>
      <c r="K648" s="336">
        <v>1</v>
      </c>
      <c r="L648" s="336" t="s">
        <v>2042</v>
      </c>
      <c r="M648" s="211"/>
      <c r="N648" s="211"/>
    </row>
    <row r="649" spans="1:14" ht="141.75" x14ac:dyDescent="0.25">
      <c r="A649" s="657"/>
      <c r="B649" s="530"/>
      <c r="C649" s="530"/>
      <c r="D649" s="530"/>
      <c r="E649" s="449"/>
      <c r="F649" s="333">
        <v>36</v>
      </c>
      <c r="G649" s="336"/>
      <c r="H649" s="336"/>
      <c r="I649" s="336"/>
      <c r="J649" s="336"/>
      <c r="K649" s="333">
        <v>36</v>
      </c>
      <c r="L649" s="336" t="s">
        <v>2043</v>
      </c>
      <c r="M649" s="211"/>
      <c r="N649" s="211"/>
    </row>
    <row r="650" spans="1:14" ht="110.25" x14ac:dyDescent="0.25">
      <c r="A650" s="657"/>
      <c r="B650" s="530"/>
      <c r="C650" s="530"/>
      <c r="D650" s="530"/>
      <c r="E650" s="449"/>
      <c r="F650" s="336">
        <v>1</v>
      </c>
      <c r="G650" s="336"/>
      <c r="H650" s="336"/>
      <c r="I650" s="336"/>
      <c r="J650" s="336"/>
      <c r="K650" s="333">
        <v>1</v>
      </c>
      <c r="L650" s="336" t="s">
        <v>2044</v>
      </c>
      <c r="M650" s="211"/>
      <c r="N650" s="211"/>
    </row>
    <row r="651" spans="1:14" ht="141.75" x14ac:dyDescent="0.25">
      <c r="A651" s="657"/>
      <c r="B651" s="530"/>
      <c r="C651" s="530"/>
      <c r="D651" s="530"/>
      <c r="E651" s="449"/>
      <c r="F651" s="336">
        <v>36</v>
      </c>
      <c r="G651" s="336"/>
      <c r="H651" s="336"/>
      <c r="I651" s="336"/>
      <c r="J651" s="336"/>
      <c r="K651" s="333">
        <v>36</v>
      </c>
      <c r="L651" s="336" t="s">
        <v>2045</v>
      </c>
      <c r="M651" s="211"/>
      <c r="N651" s="211"/>
    </row>
    <row r="652" spans="1:14" ht="236.25" x14ac:dyDescent="0.25">
      <c r="A652" s="657"/>
      <c r="B652" s="530"/>
      <c r="C652" s="530"/>
      <c r="D652" s="530"/>
      <c r="E652" s="449"/>
      <c r="F652" s="336">
        <v>1</v>
      </c>
      <c r="G652" s="336">
        <v>1</v>
      </c>
      <c r="H652" s="336"/>
      <c r="I652" s="336"/>
      <c r="J652" s="336"/>
      <c r="K652" s="336"/>
      <c r="L652" s="336" t="s">
        <v>2046</v>
      </c>
      <c r="M652" s="211"/>
      <c r="N652" s="211"/>
    </row>
    <row r="653" spans="1:14" ht="157.5" x14ac:dyDescent="0.25">
      <c r="A653" s="657"/>
      <c r="B653" s="530"/>
      <c r="C653" s="530"/>
      <c r="D653" s="530"/>
      <c r="E653" s="449"/>
      <c r="F653" s="336">
        <v>1</v>
      </c>
      <c r="G653" s="336">
        <v>1</v>
      </c>
      <c r="H653" s="336"/>
      <c r="I653" s="336"/>
      <c r="J653" s="336"/>
      <c r="K653" s="336"/>
      <c r="L653" s="336" t="s">
        <v>2047</v>
      </c>
      <c r="M653" s="211"/>
      <c r="N653" s="211"/>
    </row>
    <row r="654" spans="1:14" ht="63" x14ac:dyDescent="0.25">
      <c r="A654" s="657"/>
      <c r="B654" s="530"/>
      <c r="C654" s="530"/>
      <c r="D654" s="530"/>
      <c r="E654" s="449"/>
      <c r="F654" s="336">
        <v>1</v>
      </c>
      <c r="G654" s="336">
        <v>1</v>
      </c>
      <c r="H654" s="336"/>
      <c r="I654" s="336"/>
      <c r="J654" s="336"/>
      <c r="K654" s="336"/>
      <c r="L654" s="336" t="s">
        <v>2048</v>
      </c>
      <c r="M654" s="211"/>
      <c r="N654" s="211"/>
    </row>
    <row r="655" spans="1:14" ht="78.75" x14ac:dyDescent="0.25">
      <c r="A655" s="657"/>
      <c r="B655" s="530"/>
      <c r="C655" s="530"/>
      <c r="D655" s="530"/>
      <c r="E655" s="449"/>
      <c r="F655" s="336">
        <v>11</v>
      </c>
      <c r="G655" s="336">
        <v>11</v>
      </c>
      <c r="H655" s="336"/>
      <c r="I655" s="336"/>
      <c r="J655" s="336"/>
      <c r="K655" s="336"/>
      <c r="L655" s="336" t="s">
        <v>2049</v>
      </c>
      <c r="M655" s="211"/>
      <c r="N655" s="211"/>
    </row>
    <row r="656" spans="1:14" ht="15.75" customHeight="1" x14ac:dyDescent="0.25">
      <c r="A656" s="657"/>
      <c r="B656" s="675" t="s">
        <v>2050</v>
      </c>
      <c r="C656" s="676"/>
      <c r="D656" s="395"/>
      <c r="E656" s="451"/>
      <c r="F656" s="336">
        <f t="shared" ref="F656:K656" si="91">SUM(F642:F655)</f>
        <v>94</v>
      </c>
      <c r="G656" s="336">
        <f t="shared" si="91"/>
        <v>16</v>
      </c>
      <c r="H656" s="336">
        <f t="shared" si="91"/>
        <v>0</v>
      </c>
      <c r="I656" s="336">
        <f t="shared" si="91"/>
        <v>0</v>
      </c>
      <c r="J656" s="336">
        <f t="shared" si="91"/>
        <v>0</v>
      </c>
      <c r="K656" s="336">
        <f t="shared" si="91"/>
        <v>78</v>
      </c>
      <c r="L656" s="336"/>
      <c r="M656" s="211"/>
      <c r="N656" s="211"/>
    </row>
    <row r="657" spans="1:14" ht="236.25" x14ac:dyDescent="0.25">
      <c r="A657" s="657"/>
      <c r="B657" s="530" t="s">
        <v>834</v>
      </c>
      <c r="C657" s="530" t="s">
        <v>1597</v>
      </c>
      <c r="D657" s="646" t="s">
        <v>1484</v>
      </c>
      <c r="E657" s="445"/>
      <c r="F657" s="336">
        <v>1</v>
      </c>
      <c r="G657" s="336">
        <v>0</v>
      </c>
      <c r="H657" s="336">
        <v>0</v>
      </c>
      <c r="I657" s="336">
        <v>0</v>
      </c>
      <c r="J657" s="336">
        <v>0</v>
      </c>
      <c r="K657" s="336">
        <v>1</v>
      </c>
      <c r="L657" s="336" t="s">
        <v>2051</v>
      </c>
      <c r="M657" s="211"/>
      <c r="N657" s="211"/>
    </row>
    <row r="658" spans="1:14" ht="236.25" x14ac:dyDescent="0.25">
      <c r="A658" s="657"/>
      <c r="B658" s="530"/>
      <c r="C658" s="530"/>
      <c r="D658" s="530"/>
      <c r="E658" s="449"/>
      <c r="F658" s="336">
        <v>1</v>
      </c>
      <c r="G658" s="336">
        <v>1</v>
      </c>
      <c r="H658" s="336">
        <v>0</v>
      </c>
      <c r="I658" s="336">
        <v>0</v>
      </c>
      <c r="J658" s="336">
        <v>0</v>
      </c>
      <c r="K658" s="336">
        <v>0</v>
      </c>
      <c r="L658" s="336" t="s">
        <v>2052</v>
      </c>
      <c r="M658" s="211"/>
      <c r="N658" s="211"/>
    </row>
    <row r="659" spans="1:14" ht="63" x14ac:dyDescent="0.25">
      <c r="A659" s="657"/>
      <c r="B659" s="530"/>
      <c r="C659" s="530"/>
      <c r="D659" s="530"/>
      <c r="E659" s="449"/>
      <c r="F659" s="336">
        <v>1</v>
      </c>
      <c r="G659" s="336">
        <v>1</v>
      </c>
      <c r="H659" s="336">
        <v>0</v>
      </c>
      <c r="I659" s="336">
        <v>0</v>
      </c>
      <c r="J659" s="336">
        <v>0</v>
      </c>
      <c r="K659" s="336">
        <v>0</v>
      </c>
      <c r="L659" s="336" t="s">
        <v>2048</v>
      </c>
      <c r="M659" s="211"/>
      <c r="N659" s="211"/>
    </row>
    <row r="660" spans="1:14" ht="252" x14ac:dyDescent="0.25">
      <c r="A660" s="657"/>
      <c r="B660" s="530"/>
      <c r="C660" s="530"/>
      <c r="D660" s="530"/>
      <c r="E660" s="449"/>
      <c r="F660" s="336">
        <v>1</v>
      </c>
      <c r="G660" s="336">
        <v>1</v>
      </c>
      <c r="H660" s="336">
        <v>0</v>
      </c>
      <c r="I660" s="336">
        <v>0</v>
      </c>
      <c r="J660" s="336">
        <v>0</v>
      </c>
      <c r="K660" s="336">
        <v>0</v>
      </c>
      <c r="L660" s="336" t="s">
        <v>2053</v>
      </c>
      <c r="M660" s="211"/>
      <c r="N660" s="211"/>
    </row>
    <row r="661" spans="1:14" ht="141.75" x14ac:dyDescent="0.25">
      <c r="A661" s="657"/>
      <c r="B661" s="530"/>
      <c r="C661" s="530"/>
      <c r="D661" s="530"/>
      <c r="E661" s="449"/>
      <c r="F661" s="336">
        <v>1</v>
      </c>
      <c r="G661" s="336">
        <v>1</v>
      </c>
      <c r="H661" s="336">
        <v>0</v>
      </c>
      <c r="I661" s="336">
        <v>0</v>
      </c>
      <c r="J661" s="336">
        <v>0</v>
      </c>
      <c r="K661" s="336">
        <v>0</v>
      </c>
      <c r="L661" s="336" t="s">
        <v>2054</v>
      </c>
      <c r="M661" s="211"/>
      <c r="N661" s="211"/>
    </row>
    <row r="662" spans="1:14" ht="110.25" x14ac:dyDescent="0.25">
      <c r="A662" s="657"/>
      <c r="B662" s="531"/>
      <c r="C662" s="531"/>
      <c r="D662" s="531"/>
      <c r="E662" s="450"/>
      <c r="F662" s="336">
        <v>1</v>
      </c>
      <c r="G662" s="336">
        <v>1</v>
      </c>
      <c r="H662" s="336">
        <v>0</v>
      </c>
      <c r="I662" s="336">
        <v>0</v>
      </c>
      <c r="J662" s="336">
        <v>0</v>
      </c>
      <c r="K662" s="336">
        <v>0</v>
      </c>
      <c r="L662" s="336" t="s">
        <v>2055</v>
      </c>
      <c r="M662" s="211"/>
      <c r="N662" s="211"/>
    </row>
    <row r="663" spans="1:14" ht="15.75" customHeight="1" x14ac:dyDescent="0.25">
      <c r="A663" s="657"/>
      <c r="B663" s="535" t="s">
        <v>1773</v>
      </c>
      <c r="C663" s="536"/>
      <c r="D663" s="349"/>
      <c r="E663" s="440"/>
      <c r="F663" s="336">
        <f t="shared" ref="F663:K663" si="92">SUM(F657:F662)</f>
        <v>6</v>
      </c>
      <c r="G663" s="336">
        <f t="shared" si="92"/>
        <v>5</v>
      </c>
      <c r="H663" s="336">
        <f t="shared" si="92"/>
        <v>0</v>
      </c>
      <c r="I663" s="336">
        <f t="shared" si="92"/>
        <v>0</v>
      </c>
      <c r="J663" s="336">
        <f t="shared" si="92"/>
        <v>0</v>
      </c>
      <c r="K663" s="336">
        <f t="shared" si="92"/>
        <v>1</v>
      </c>
      <c r="L663" s="336"/>
      <c r="M663" s="211"/>
      <c r="N663" s="211"/>
    </row>
    <row r="664" spans="1:14" ht="236.25" x14ac:dyDescent="0.25">
      <c r="A664" s="657"/>
      <c r="B664" s="211" t="s">
        <v>836</v>
      </c>
      <c r="C664" s="337" t="s">
        <v>1597</v>
      </c>
      <c r="D664" s="349" t="s">
        <v>1484</v>
      </c>
      <c r="E664" s="440"/>
      <c r="F664" s="336">
        <v>1</v>
      </c>
      <c r="G664" s="336">
        <v>1</v>
      </c>
      <c r="H664" s="336"/>
      <c r="I664" s="336"/>
      <c r="J664" s="336"/>
      <c r="K664" s="336"/>
      <c r="L664" s="336" t="s">
        <v>2056</v>
      </c>
      <c r="M664" s="211"/>
      <c r="N664" s="211"/>
    </row>
    <row r="665" spans="1:14" ht="236.25" x14ac:dyDescent="0.25">
      <c r="A665" s="657"/>
      <c r="B665" s="677" t="s">
        <v>836</v>
      </c>
      <c r="C665" s="532" t="s">
        <v>1597</v>
      </c>
      <c r="D665" s="603" t="s">
        <v>1484</v>
      </c>
      <c r="E665" s="440"/>
      <c r="F665" s="336">
        <v>1</v>
      </c>
      <c r="G665" s="336">
        <v>0</v>
      </c>
      <c r="H665" s="336">
        <v>0</v>
      </c>
      <c r="I665" s="336">
        <v>0</v>
      </c>
      <c r="J665" s="336">
        <v>0</v>
      </c>
      <c r="K665" s="336">
        <v>1</v>
      </c>
      <c r="L665" s="336" t="s">
        <v>2052</v>
      </c>
      <c r="M665" s="211"/>
      <c r="N665" s="211"/>
    </row>
    <row r="666" spans="1:14" ht="47.25" x14ac:dyDescent="0.25">
      <c r="A666" s="657"/>
      <c r="B666" s="677"/>
      <c r="C666" s="532"/>
      <c r="D666" s="532"/>
      <c r="E666" s="452"/>
      <c r="F666" s="336">
        <v>1</v>
      </c>
      <c r="G666" s="336">
        <v>1</v>
      </c>
      <c r="H666" s="336"/>
      <c r="I666" s="336"/>
      <c r="J666" s="336"/>
      <c r="K666" s="336"/>
      <c r="L666" s="336" t="s">
        <v>2057</v>
      </c>
      <c r="M666" s="211"/>
      <c r="N666" s="211"/>
    </row>
    <row r="667" spans="1:14" ht="110.25" x14ac:dyDescent="0.25">
      <c r="A667" s="657"/>
      <c r="B667" s="677"/>
      <c r="C667" s="532"/>
      <c r="D667" s="532"/>
      <c r="E667" s="452"/>
      <c r="F667" s="336">
        <v>1</v>
      </c>
      <c r="G667" s="336">
        <v>1</v>
      </c>
      <c r="H667" s="336">
        <v>0</v>
      </c>
      <c r="I667" s="336">
        <v>0</v>
      </c>
      <c r="J667" s="336">
        <v>0</v>
      </c>
      <c r="K667" s="336"/>
      <c r="L667" s="336" t="s">
        <v>2058</v>
      </c>
      <c r="M667" s="211"/>
      <c r="N667" s="211"/>
    </row>
    <row r="668" spans="1:14" x14ac:dyDescent="0.25">
      <c r="A668" s="657"/>
      <c r="B668" s="556" t="s">
        <v>1776</v>
      </c>
      <c r="C668" s="558"/>
      <c r="D668" s="337"/>
      <c r="E668" s="452"/>
      <c r="F668" s="336">
        <f t="shared" ref="F668:K668" si="93">SUM(F664:F667)</f>
        <v>4</v>
      </c>
      <c r="G668" s="336">
        <f t="shared" si="93"/>
        <v>3</v>
      </c>
      <c r="H668" s="336">
        <f t="shared" si="93"/>
        <v>0</v>
      </c>
      <c r="I668" s="336">
        <f t="shared" si="93"/>
        <v>0</v>
      </c>
      <c r="J668" s="336">
        <f t="shared" si="93"/>
        <v>0</v>
      </c>
      <c r="K668" s="336">
        <f t="shared" si="93"/>
        <v>1</v>
      </c>
      <c r="L668" s="336"/>
      <c r="M668" s="211"/>
      <c r="N668" s="211"/>
    </row>
    <row r="669" spans="1:14" ht="236.25" x14ac:dyDescent="0.25">
      <c r="A669" s="657"/>
      <c r="B669" s="522" t="s">
        <v>838</v>
      </c>
      <c r="C669" s="529" t="s">
        <v>1597</v>
      </c>
      <c r="D669" s="529"/>
      <c r="E669" s="448"/>
      <c r="F669" s="336">
        <v>1</v>
      </c>
      <c r="G669" s="336"/>
      <c r="H669" s="336"/>
      <c r="I669" s="336"/>
      <c r="J669" s="336"/>
      <c r="K669" s="336">
        <v>1</v>
      </c>
      <c r="L669" s="336" t="s">
        <v>2052</v>
      </c>
      <c r="M669" s="211"/>
      <c r="N669" s="211"/>
    </row>
    <row r="670" spans="1:14" ht="47.25" x14ac:dyDescent="0.25">
      <c r="A670" s="657"/>
      <c r="B670" s="527"/>
      <c r="C670" s="530"/>
      <c r="D670" s="531"/>
      <c r="E670" s="450"/>
      <c r="F670" s="336">
        <v>1</v>
      </c>
      <c r="G670" s="336">
        <v>1</v>
      </c>
      <c r="H670" s="336"/>
      <c r="I670" s="336"/>
      <c r="J670" s="336"/>
      <c r="K670" s="336"/>
      <c r="L670" s="336" t="s">
        <v>2059</v>
      </c>
      <c r="M670" s="211"/>
      <c r="N670" s="211"/>
    </row>
    <row r="671" spans="1:14" ht="78.75" x14ac:dyDescent="0.25">
      <c r="A671" s="657"/>
      <c r="B671" s="527"/>
      <c r="C671" s="530"/>
      <c r="D671" s="337"/>
      <c r="E671" s="452"/>
      <c r="F671" s="336">
        <v>1</v>
      </c>
      <c r="G671" s="336">
        <v>1</v>
      </c>
      <c r="H671" s="336"/>
      <c r="I671" s="336"/>
      <c r="J671" s="336"/>
      <c r="K671" s="336"/>
      <c r="L671" s="336" t="s">
        <v>2060</v>
      </c>
      <c r="M671" s="211"/>
      <c r="N671" s="211"/>
    </row>
    <row r="672" spans="1:14" ht="94.5" x14ac:dyDescent="0.25">
      <c r="A672" s="657"/>
      <c r="B672" s="527"/>
      <c r="C672" s="530"/>
      <c r="D672" s="337"/>
      <c r="E672" s="452"/>
      <c r="F672" s="336">
        <v>1</v>
      </c>
      <c r="G672" s="336"/>
      <c r="H672" s="336"/>
      <c r="I672" s="336"/>
      <c r="J672" s="336"/>
      <c r="K672" s="336">
        <v>1</v>
      </c>
      <c r="L672" s="336" t="s">
        <v>2061</v>
      </c>
      <c r="M672" s="211"/>
      <c r="N672" s="211"/>
    </row>
    <row r="673" spans="1:14" ht="157.5" x14ac:dyDescent="0.25">
      <c r="A673" s="657"/>
      <c r="B673" s="527"/>
      <c r="C673" s="530"/>
      <c r="D673" s="337"/>
      <c r="E673" s="452"/>
      <c r="F673" s="336">
        <v>1</v>
      </c>
      <c r="G673" s="336">
        <v>1</v>
      </c>
      <c r="H673" s="336"/>
      <c r="I673" s="336"/>
      <c r="J673" s="336"/>
      <c r="K673" s="336"/>
      <c r="L673" s="336" t="s">
        <v>2062</v>
      </c>
      <c r="M673" s="211"/>
      <c r="N673" s="211"/>
    </row>
    <row r="674" spans="1:14" ht="236.25" x14ac:dyDescent="0.25">
      <c r="A674" s="657"/>
      <c r="B674" s="523"/>
      <c r="C674" s="531"/>
      <c r="D674" s="337"/>
      <c r="E674" s="452"/>
      <c r="F674" s="336">
        <v>1</v>
      </c>
      <c r="G674" s="336">
        <v>1</v>
      </c>
      <c r="H674" s="336"/>
      <c r="I674" s="336"/>
      <c r="J674" s="336"/>
      <c r="K674" s="336"/>
      <c r="L674" s="336" t="s">
        <v>2063</v>
      </c>
      <c r="M674" s="211"/>
      <c r="N674" s="211"/>
    </row>
    <row r="675" spans="1:14" x14ac:dyDescent="0.25">
      <c r="A675" s="657"/>
      <c r="B675" s="556" t="s">
        <v>2064</v>
      </c>
      <c r="C675" s="557"/>
      <c r="D675" s="348"/>
      <c r="E675" s="454"/>
      <c r="F675" s="336">
        <f>SUM(F669:F674)</f>
        <v>6</v>
      </c>
      <c r="G675" s="336">
        <f>SUM(G669:G674)</f>
        <v>4</v>
      </c>
      <c r="H675" s="336"/>
      <c r="I675" s="336">
        <f>SUM(I669:I674)</f>
        <v>0</v>
      </c>
      <c r="J675" s="336">
        <f>SUM(J669:J674)</f>
        <v>0</v>
      </c>
      <c r="K675" s="336">
        <f>SUM(K669:K674)</f>
        <v>2</v>
      </c>
      <c r="L675" s="336"/>
      <c r="M675" s="211"/>
      <c r="N675" s="211"/>
    </row>
    <row r="676" spans="1:14" ht="15.75" customHeight="1" x14ac:dyDescent="0.25">
      <c r="A676" s="657"/>
      <c r="B676" s="660" t="s">
        <v>1595</v>
      </c>
      <c r="C676" s="662"/>
      <c r="D676" s="357"/>
      <c r="E676" s="357"/>
      <c r="F676" s="396">
        <f>F656+F663+F668+F675</f>
        <v>110</v>
      </c>
      <c r="G676" s="396">
        <f>G656+G663+G668+G675</f>
        <v>28</v>
      </c>
      <c r="H676" s="396">
        <f>H656+H663+H668+H675</f>
        <v>0</v>
      </c>
      <c r="I676" s="396">
        <f>I656+I663+I668+I675</f>
        <v>0</v>
      </c>
      <c r="J676" s="396"/>
      <c r="K676" s="396">
        <f>K656+K663+K668+K675</f>
        <v>82</v>
      </c>
      <c r="L676" s="336"/>
      <c r="M676" s="379"/>
      <c r="N676" s="379"/>
    </row>
    <row r="677" spans="1:14" ht="78.75" x14ac:dyDescent="0.25">
      <c r="A677" s="657"/>
      <c r="B677" s="529" t="s">
        <v>1596</v>
      </c>
      <c r="C677" s="529" t="s">
        <v>1778</v>
      </c>
      <c r="D677" s="588">
        <v>941240000718</v>
      </c>
      <c r="E677" s="441"/>
      <c r="F677" s="336">
        <v>1</v>
      </c>
      <c r="G677" s="336"/>
      <c r="H677" s="336"/>
      <c r="I677" s="336"/>
      <c r="J677" s="336">
        <v>1</v>
      </c>
      <c r="K677" s="336"/>
      <c r="L677" s="336" t="s">
        <v>2065</v>
      </c>
      <c r="M677" s="336"/>
      <c r="N677" s="336"/>
    </row>
    <row r="678" spans="1:14" ht="78.75" x14ac:dyDescent="0.25">
      <c r="A678" s="657"/>
      <c r="B678" s="530"/>
      <c r="C678" s="530"/>
      <c r="D678" s="589"/>
      <c r="E678" s="442"/>
      <c r="F678" s="336">
        <v>1</v>
      </c>
      <c r="G678" s="336"/>
      <c r="H678" s="336"/>
      <c r="I678" s="336"/>
      <c r="J678" s="336">
        <v>1</v>
      </c>
      <c r="K678" s="336"/>
      <c r="L678" s="336" t="s">
        <v>2066</v>
      </c>
      <c r="M678" s="336"/>
      <c r="N678" s="336"/>
    </row>
    <row r="679" spans="1:14" ht="157.5" x14ac:dyDescent="0.25">
      <c r="A679" s="657"/>
      <c r="B679" s="530"/>
      <c r="C679" s="530"/>
      <c r="D679" s="589"/>
      <c r="E679" s="442"/>
      <c r="F679" s="336">
        <v>1</v>
      </c>
      <c r="G679" s="336"/>
      <c r="H679" s="336"/>
      <c r="I679" s="336"/>
      <c r="J679" s="336"/>
      <c r="K679" s="336">
        <v>1</v>
      </c>
      <c r="L679" s="336" t="s">
        <v>2067</v>
      </c>
      <c r="M679" s="336"/>
      <c r="N679" s="336"/>
    </row>
    <row r="680" spans="1:14" ht="315" x14ac:dyDescent="0.25">
      <c r="A680" s="657"/>
      <c r="B680" s="530"/>
      <c r="C680" s="530"/>
      <c r="D680" s="589"/>
      <c r="E680" s="442"/>
      <c r="F680" s="336">
        <v>1</v>
      </c>
      <c r="G680" s="336"/>
      <c r="H680" s="336"/>
      <c r="I680" s="336"/>
      <c r="J680" s="336"/>
      <c r="K680" s="336">
        <v>1</v>
      </c>
      <c r="L680" s="336" t="s">
        <v>2068</v>
      </c>
      <c r="M680" s="336"/>
      <c r="N680" s="336"/>
    </row>
    <row r="681" spans="1:14" ht="173.25" x14ac:dyDescent="0.25">
      <c r="A681" s="657"/>
      <c r="B681" s="530"/>
      <c r="C681" s="530"/>
      <c r="D681" s="589"/>
      <c r="E681" s="442"/>
      <c r="F681" s="336">
        <v>1</v>
      </c>
      <c r="G681" s="336"/>
      <c r="H681" s="336"/>
      <c r="I681" s="336"/>
      <c r="J681" s="336"/>
      <c r="K681" s="211">
        <v>1</v>
      </c>
      <c r="L681" s="336" t="s">
        <v>2069</v>
      </c>
      <c r="M681" s="336"/>
      <c r="N681" s="336"/>
    </row>
    <row r="682" spans="1:14" ht="78.75" x14ac:dyDescent="0.25">
      <c r="A682" s="657"/>
      <c r="B682" s="530"/>
      <c r="C682" s="530"/>
      <c r="D682" s="589"/>
      <c r="E682" s="442"/>
      <c r="F682" s="336">
        <v>1</v>
      </c>
      <c r="G682" s="336"/>
      <c r="H682" s="336"/>
      <c r="I682" s="336"/>
      <c r="J682" s="336"/>
      <c r="K682" s="336">
        <v>1</v>
      </c>
      <c r="L682" s="336" t="s">
        <v>2070</v>
      </c>
      <c r="M682" s="336"/>
      <c r="N682" s="336"/>
    </row>
    <row r="683" spans="1:14" ht="78.75" x14ac:dyDescent="0.25">
      <c r="A683" s="657"/>
      <c r="B683" s="530"/>
      <c r="C683" s="530"/>
      <c r="D683" s="589"/>
      <c r="E683" s="442"/>
      <c r="F683" s="336">
        <v>1</v>
      </c>
      <c r="G683" s="336"/>
      <c r="H683" s="336"/>
      <c r="I683" s="336"/>
      <c r="J683" s="336"/>
      <c r="K683" s="211">
        <v>1</v>
      </c>
      <c r="L683" s="336" t="s">
        <v>2071</v>
      </c>
      <c r="M683" s="336"/>
      <c r="N683" s="336"/>
    </row>
    <row r="684" spans="1:14" ht="110.25" x14ac:dyDescent="0.25">
      <c r="A684" s="657"/>
      <c r="B684" s="530"/>
      <c r="C684" s="530"/>
      <c r="D684" s="589"/>
      <c r="E684" s="442"/>
      <c r="F684" s="336">
        <v>1</v>
      </c>
      <c r="G684" s="336"/>
      <c r="H684" s="336"/>
      <c r="I684" s="336"/>
      <c r="J684" s="336"/>
      <c r="K684" s="336">
        <v>1</v>
      </c>
      <c r="L684" s="336" t="s">
        <v>2072</v>
      </c>
      <c r="M684" s="336"/>
      <c r="N684" s="336"/>
    </row>
    <row r="685" spans="1:14" ht="126" x14ac:dyDescent="0.25">
      <c r="A685" s="657"/>
      <c r="B685" s="530"/>
      <c r="C685" s="530"/>
      <c r="D685" s="589"/>
      <c r="E685" s="442"/>
      <c r="F685" s="336">
        <v>1</v>
      </c>
      <c r="G685" s="336"/>
      <c r="H685" s="336"/>
      <c r="I685" s="336"/>
      <c r="J685" s="336"/>
      <c r="K685" s="211">
        <v>1</v>
      </c>
      <c r="L685" s="336" t="s">
        <v>2073</v>
      </c>
      <c r="M685" s="336"/>
      <c r="N685" s="336"/>
    </row>
    <row r="686" spans="1:14" ht="94.5" x14ac:dyDescent="0.25">
      <c r="A686" s="657"/>
      <c r="B686" s="531"/>
      <c r="C686" s="531"/>
      <c r="D686" s="590"/>
      <c r="E686" s="443" t="s">
        <v>2333</v>
      </c>
      <c r="F686" s="336">
        <v>1</v>
      </c>
      <c r="G686" s="336"/>
      <c r="H686" s="336"/>
      <c r="I686" s="336"/>
      <c r="J686" s="211"/>
      <c r="K686" s="211">
        <v>1</v>
      </c>
      <c r="L686" s="336" t="s">
        <v>2074</v>
      </c>
      <c r="M686" s="336"/>
      <c r="N686" s="336"/>
    </row>
    <row r="687" spans="1:14" ht="15.75" customHeight="1" x14ac:dyDescent="0.25">
      <c r="A687" s="657"/>
      <c r="B687" s="660" t="s">
        <v>1745</v>
      </c>
      <c r="C687" s="662"/>
      <c r="D687" s="333"/>
      <c r="E687" s="439"/>
      <c r="F687" s="333">
        <f>SUM(F677:F686)</f>
        <v>10</v>
      </c>
      <c r="G687" s="333">
        <f t="shared" ref="G687:K687" si="94">SUM(G677:G686)</f>
        <v>0</v>
      </c>
      <c r="H687" s="333">
        <f t="shared" si="94"/>
        <v>0</v>
      </c>
      <c r="I687" s="333">
        <f t="shared" si="94"/>
        <v>0</v>
      </c>
      <c r="J687" s="333">
        <f t="shared" si="94"/>
        <v>2</v>
      </c>
      <c r="K687" s="333">
        <f t="shared" si="94"/>
        <v>8</v>
      </c>
      <c r="L687" s="333"/>
      <c r="M687" s="333"/>
      <c r="N687" s="333"/>
    </row>
    <row r="688" spans="1:14" ht="110.25" x14ac:dyDescent="0.25">
      <c r="A688" s="657"/>
      <c r="B688" s="529" t="s">
        <v>834</v>
      </c>
      <c r="C688" s="529" t="s">
        <v>1778</v>
      </c>
      <c r="D688" s="588">
        <v>941240000718</v>
      </c>
      <c r="E688" s="441"/>
      <c r="F688" s="336">
        <v>1</v>
      </c>
      <c r="G688" s="336"/>
      <c r="H688" s="336"/>
      <c r="I688" s="336"/>
      <c r="J688" s="336"/>
      <c r="K688" s="336">
        <v>1</v>
      </c>
      <c r="L688" s="336" t="s">
        <v>2075</v>
      </c>
      <c r="M688" s="336"/>
      <c r="N688" s="336"/>
    </row>
    <row r="689" spans="1:14" ht="126" x14ac:dyDescent="0.25">
      <c r="A689" s="657"/>
      <c r="B689" s="530"/>
      <c r="C689" s="530"/>
      <c r="D689" s="589"/>
      <c r="E689" s="442"/>
      <c r="F689" s="336">
        <v>1</v>
      </c>
      <c r="G689" s="336"/>
      <c r="H689" s="336"/>
      <c r="I689" s="336"/>
      <c r="J689" s="336"/>
      <c r="K689" s="211">
        <v>1</v>
      </c>
      <c r="L689" s="336" t="s">
        <v>2076</v>
      </c>
      <c r="M689" s="336"/>
      <c r="N689" s="336"/>
    </row>
    <row r="690" spans="1:14" ht="94.5" x14ac:dyDescent="0.25">
      <c r="A690" s="657"/>
      <c r="B690" s="531"/>
      <c r="C690" s="531"/>
      <c r="D690" s="590"/>
      <c r="E690" s="443" t="s">
        <v>2333</v>
      </c>
      <c r="F690" s="336">
        <v>1</v>
      </c>
      <c r="G690" s="336"/>
      <c r="H690" s="336"/>
      <c r="I690" s="336"/>
      <c r="J690" s="336"/>
      <c r="K690" s="211">
        <v>1</v>
      </c>
      <c r="L690" s="336" t="s">
        <v>2077</v>
      </c>
      <c r="M690" s="336"/>
      <c r="N690" s="336"/>
    </row>
    <row r="691" spans="1:14" ht="15.75" customHeight="1" x14ac:dyDescent="0.25">
      <c r="A691" s="657"/>
      <c r="B691" s="535" t="s">
        <v>835</v>
      </c>
      <c r="C691" s="536"/>
      <c r="D691" s="336"/>
      <c r="E691" s="439"/>
      <c r="F691" s="336">
        <f>SUM(F688:F690)</f>
        <v>3</v>
      </c>
      <c r="G691" s="336">
        <f t="shared" ref="G691:K691" si="95">SUM(G688:G690)</f>
        <v>0</v>
      </c>
      <c r="H691" s="336">
        <f t="shared" si="95"/>
        <v>0</v>
      </c>
      <c r="I691" s="336">
        <f t="shared" si="95"/>
        <v>0</v>
      </c>
      <c r="J691" s="336">
        <f t="shared" si="95"/>
        <v>0</v>
      </c>
      <c r="K691" s="336">
        <f t="shared" si="95"/>
        <v>3</v>
      </c>
      <c r="L691" s="336"/>
      <c r="M691" s="336"/>
      <c r="N691" s="336"/>
    </row>
    <row r="692" spans="1:14" ht="157.5" x14ac:dyDescent="0.25">
      <c r="A692" s="657"/>
      <c r="B692" s="532" t="s">
        <v>836</v>
      </c>
      <c r="C692" s="642" t="s">
        <v>1778</v>
      </c>
      <c r="D692" s="645" t="s">
        <v>2078</v>
      </c>
      <c r="E692" s="444"/>
      <c r="F692" s="336">
        <v>1</v>
      </c>
      <c r="G692" s="336"/>
      <c r="H692" s="336"/>
      <c r="I692" s="336"/>
      <c r="J692" s="336"/>
      <c r="K692" s="336">
        <v>1</v>
      </c>
      <c r="L692" s="336" t="s">
        <v>2079</v>
      </c>
      <c r="M692" s="211"/>
      <c r="N692" s="211"/>
    </row>
    <row r="693" spans="1:14" ht="315" x14ac:dyDescent="0.25">
      <c r="A693" s="657"/>
      <c r="B693" s="532"/>
      <c r="C693" s="643"/>
      <c r="D693" s="646"/>
      <c r="E693" s="445"/>
      <c r="F693" s="336">
        <v>1</v>
      </c>
      <c r="G693" s="336"/>
      <c r="H693" s="336"/>
      <c r="I693" s="336"/>
      <c r="J693" s="336"/>
      <c r="K693" s="336">
        <v>1</v>
      </c>
      <c r="L693" s="336" t="s">
        <v>2068</v>
      </c>
      <c r="M693" s="211"/>
      <c r="N693" s="211"/>
    </row>
    <row r="694" spans="1:14" ht="173.25" x14ac:dyDescent="0.25">
      <c r="A694" s="657"/>
      <c r="B694" s="532"/>
      <c r="C694" s="643"/>
      <c r="D694" s="646"/>
      <c r="E694" s="445"/>
      <c r="F694" s="336">
        <v>1</v>
      </c>
      <c r="G694" s="336"/>
      <c r="H694" s="336"/>
      <c r="I694" s="336"/>
      <c r="J694" s="336"/>
      <c r="K694" s="211">
        <v>1</v>
      </c>
      <c r="L694" s="336" t="s">
        <v>2069</v>
      </c>
      <c r="M694" s="211"/>
      <c r="N694" s="211"/>
    </row>
    <row r="695" spans="1:14" ht="78.75" x14ac:dyDescent="0.25">
      <c r="A695" s="657"/>
      <c r="B695" s="532"/>
      <c r="C695" s="643"/>
      <c r="D695" s="646"/>
      <c r="E695" s="445"/>
      <c r="F695" s="336">
        <v>1</v>
      </c>
      <c r="G695" s="336"/>
      <c r="H695" s="336"/>
      <c r="I695" s="336"/>
      <c r="J695" s="336"/>
      <c r="K695" s="336">
        <v>1</v>
      </c>
      <c r="L695" s="336" t="s">
        <v>2080</v>
      </c>
      <c r="M695" s="211"/>
      <c r="N695" s="211"/>
    </row>
    <row r="696" spans="1:14" ht="110.25" x14ac:dyDescent="0.25">
      <c r="A696" s="657"/>
      <c r="B696" s="532"/>
      <c r="C696" s="643"/>
      <c r="D696" s="646"/>
      <c r="E696" s="445"/>
      <c r="F696" s="336">
        <v>1</v>
      </c>
      <c r="G696" s="336"/>
      <c r="H696" s="336"/>
      <c r="I696" s="336"/>
      <c r="J696" s="336"/>
      <c r="K696" s="336">
        <v>1</v>
      </c>
      <c r="L696" s="336" t="s">
        <v>2081</v>
      </c>
      <c r="M696" s="211"/>
      <c r="N696" s="211"/>
    </row>
    <row r="697" spans="1:14" ht="63" x14ac:dyDescent="0.25">
      <c r="A697" s="657"/>
      <c r="B697" s="532"/>
      <c r="C697" s="643"/>
      <c r="D697" s="646"/>
      <c r="E697" s="445"/>
      <c r="F697" s="336">
        <v>1</v>
      </c>
      <c r="G697" s="336"/>
      <c r="H697" s="336"/>
      <c r="I697" s="336"/>
      <c r="J697" s="336"/>
      <c r="K697" s="336">
        <v>1</v>
      </c>
      <c r="L697" s="336" t="s">
        <v>2082</v>
      </c>
      <c r="M697" s="211"/>
      <c r="N697" s="211"/>
    </row>
    <row r="698" spans="1:14" ht="126" x14ac:dyDescent="0.25">
      <c r="A698" s="657"/>
      <c r="B698" s="532"/>
      <c r="C698" s="643"/>
      <c r="D698" s="646"/>
      <c r="E698" s="445"/>
      <c r="F698" s="336">
        <v>1</v>
      </c>
      <c r="G698" s="336"/>
      <c r="H698" s="336"/>
      <c r="I698" s="336"/>
      <c r="J698" s="336"/>
      <c r="K698" s="211">
        <v>1</v>
      </c>
      <c r="L698" s="336" t="s">
        <v>2076</v>
      </c>
      <c r="M698" s="211"/>
      <c r="N698" s="211"/>
    </row>
    <row r="699" spans="1:14" ht="94.5" x14ac:dyDescent="0.25">
      <c r="A699" s="657"/>
      <c r="B699" s="532"/>
      <c r="C699" s="644"/>
      <c r="D699" s="647"/>
      <c r="E699" s="446" t="s">
        <v>2333</v>
      </c>
      <c r="F699" s="336">
        <v>1</v>
      </c>
      <c r="G699" s="336"/>
      <c r="H699" s="336"/>
      <c r="I699" s="336"/>
      <c r="J699" s="336"/>
      <c r="K699" s="211">
        <v>1</v>
      </c>
      <c r="L699" s="336" t="s">
        <v>2083</v>
      </c>
      <c r="M699" s="211"/>
      <c r="N699" s="211"/>
    </row>
    <row r="700" spans="1:14" ht="15.75" customHeight="1" x14ac:dyDescent="0.25">
      <c r="A700" s="657"/>
      <c r="B700" s="535" t="s">
        <v>837</v>
      </c>
      <c r="C700" s="536"/>
      <c r="D700" s="336"/>
      <c r="E700" s="439"/>
      <c r="F700" s="336">
        <f>SUM(F692:F699)</f>
        <v>8</v>
      </c>
      <c r="G700" s="336">
        <f t="shared" ref="G700:K700" si="96">SUM(G692:G699)</f>
        <v>0</v>
      </c>
      <c r="H700" s="336">
        <f t="shared" si="96"/>
        <v>0</v>
      </c>
      <c r="I700" s="336">
        <f t="shared" si="96"/>
        <v>0</v>
      </c>
      <c r="J700" s="336">
        <f t="shared" si="96"/>
        <v>0</v>
      </c>
      <c r="K700" s="336">
        <f t="shared" si="96"/>
        <v>8</v>
      </c>
      <c r="L700" s="336"/>
      <c r="M700" s="211"/>
      <c r="N700" s="211"/>
    </row>
    <row r="701" spans="1:14" ht="110.25" x14ac:dyDescent="0.25">
      <c r="A701" s="657"/>
      <c r="B701" s="532" t="s">
        <v>838</v>
      </c>
      <c r="C701" s="566" t="s">
        <v>1778</v>
      </c>
      <c r="D701" s="603" t="s">
        <v>2078</v>
      </c>
      <c r="E701" s="440"/>
      <c r="F701" s="336">
        <v>1</v>
      </c>
      <c r="G701" s="336"/>
      <c r="H701" s="336"/>
      <c r="I701" s="336"/>
      <c r="J701" s="336"/>
      <c r="K701" s="336">
        <v>1</v>
      </c>
      <c r="L701" s="336" t="s">
        <v>2072</v>
      </c>
      <c r="M701" s="211"/>
      <c r="N701" s="211"/>
    </row>
    <row r="702" spans="1:14" ht="157.5" x14ac:dyDescent="0.25">
      <c r="A702" s="657"/>
      <c r="B702" s="532"/>
      <c r="C702" s="566"/>
      <c r="D702" s="603"/>
      <c r="E702" s="440"/>
      <c r="F702" s="336">
        <v>1</v>
      </c>
      <c r="G702" s="336"/>
      <c r="H702" s="336"/>
      <c r="I702" s="336"/>
      <c r="J702" s="336"/>
      <c r="K702" s="336">
        <v>1</v>
      </c>
      <c r="L702" s="336" t="s">
        <v>2084</v>
      </c>
      <c r="M702" s="211"/>
      <c r="N702" s="211"/>
    </row>
    <row r="703" spans="1:14" ht="126" x14ac:dyDescent="0.25">
      <c r="A703" s="657"/>
      <c r="B703" s="532"/>
      <c r="C703" s="566"/>
      <c r="D703" s="603"/>
      <c r="E703" s="440"/>
      <c r="F703" s="336">
        <v>1</v>
      </c>
      <c r="G703" s="336"/>
      <c r="H703" s="336"/>
      <c r="I703" s="336"/>
      <c r="J703" s="336"/>
      <c r="K703" s="336">
        <v>1</v>
      </c>
      <c r="L703" s="336" t="s">
        <v>2085</v>
      </c>
      <c r="M703" s="211"/>
      <c r="N703" s="211"/>
    </row>
    <row r="704" spans="1:14" ht="94.5" x14ac:dyDescent="0.25">
      <c r="A704" s="657"/>
      <c r="B704" s="532"/>
      <c r="C704" s="566"/>
      <c r="D704" s="603"/>
      <c r="E704" s="440" t="s">
        <v>2333</v>
      </c>
      <c r="F704" s="336">
        <v>1</v>
      </c>
      <c r="G704" s="336"/>
      <c r="H704" s="336"/>
      <c r="I704" s="336"/>
      <c r="J704" s="336"/>
      <c r="K704" s="211">
        <v>1</v>
      </c>
      <c r="L704" s="336" t="s">
        <v>2074</v>
      </c>
      <c r="M704" s="211"/>
      <c r="N704" s="211"/>
    </row>
    <row r="705" spans="1:14" ht="15.75" customHeight="1" x14ac:dyDescent="0.25">
      <c r="A705" s="657"/>
      <c r="B705" s="535" t="s">
        <v>839</v>
      </c>
      <c r="C705" s="536"/>
      <c r="D705" s="273"/>
      <c r="E705" s="357"/>
      <c r="F705" s="336">
        <f>SUM(F701:F704)</f>
        <v>4</v>
      </c>
      <c r="G705" s="336">
        <f t="shared" ref="G705:K705" si="97">SUM(G701:G704)</f>
        <v>0</v>
      </c>
      <c r="H705" s="336">
        <f t="shared" si="97"/>
        <v>0</v>
      </c>
      <c r="I705" s="336">
        <f t="shared" si="97"/>
        <v>0</v>
      </c>
      <c r="J705" s="336">
        <f t="shared" si="97"/>
        <v>0</v>
      </c>
      <c r="K705" s="336">
        <f t="shared" si="97"/>
        <v>4</v>
      </c>
      <c r="L705" s="336"/>
      <c r="M705" s="377"/>
      <c r="N705" s="377"/>
    </row>
    <row r="706" spans="1:14" ht="15.75" customHeight="1" x14ac:dyDescent="0.25">
      <c r="A706" s="658"/>
      <c r="B706" s="660" t="s">
        <v>2086</v>
      </c>
      <c r="C706" s="662"/>
      <c r="D706" s="357"/>
      <c r="E706" s="357"/>
      <c r="F706" s="311">
        <f>F705+F700+F691+F687</f>
        <v>25</v>
      </c>
      <c r="G706" s="311">
        <f t="shared" ref="G706:J706" si="98">G705+G700+G691+G687</f>
        <v>0</v>
      </c>
      <c r="H706" s="311">
        <f t="shared" si="98"/>
        <v>0</v>
      </c>
      <c r="I706" s="311">
        <f t="shared" si="98"/>
        <v>0</v>
      </c>
      <c r="J706" s="311">
        <f t="shared" si="98"/>
        <v>2</v>
      </c>
      <c r="K706" s="311">
        <f>K705+K700+K691+K687</f>
        <v>23</v>
      </c>
      <c r="L706" s="336"/>
      <c r="M706" s="379"/>
      <c r="N706" s="379"/>
    </row>
    <row r="707" spans="1:14" ht="60" customHeight="1" x14ac:dyDescent="0.25">
      <c r="A707" s="678" t="s">
        <v>1610</v>
      </c>
      <c r="B707" s="679"/>
      <c r="C707" s="679"/>
      <c r="D707" s="679"/>
      <c r="E707" s="680"/>
      <c r="F707" s="397">
        <f t="shared" ref="F707:K707" si="99">F641+F676+F706</f>
        <v>160</v>
      </c>
      <c r="G707" s="397">
        <f t="shared" si="99"/>
        <v>38</v>
      </c>
      <c r="H707" s="397">
        <f t="shared" si="99"/>
        <v>0</v>
      </c>
      <c r="I707" s="397">
        <f t="shared" si="99"/>
        <v>0</v>
      </c>
      <c r="J707" s="397">
        <f t="shared" si="99"/>
        <v>2</v>
      </c>
      <c r="K707" s="397">
        <f t="shared" si="99"/>
        <v>120</v>
      </c>
      <c r="L707" s="336"/>
      <c r="M707" s="379"/>
      <c r="N707" s="379"/>
    </row>
    <row r="708" spans="1:14" ht="141.75" x14ac:dyDescent="0.25">
      <c r="A708" s="683">
        <v>10</v>
      </c>
      <c r="B708" s="529" t="s">
        <v>836</v>
      </c>
      <c r="C708" s="642" t="s">
        <v>2087</v>
      </c>
      <c r="D708" s="645" t="s">
        <v>1798</v>
      </c>
      <c r="E708" s="455"/>
      <c r="F708" s="336">
        <f>G708+H708+I708+J708+K708</f>
        <v>1</v>
      </c>
      <c r="G708" s="336"/>
      <c r="H708" s="336">
        <v>1</v>
      </c>
      <c r="I708" s="336"/>
      <c r="J708" s="336"/>
      <c r="K708" s="336"/>
      <c r="L708" s="398" t="s">
        <v>2088</v>
      </c>
      <c r="M708" s="399"/>
      <c r="N708" s="399"/>
    </row>
    <row r="709" spans="1:14" ht="141.75" x14ac:dyDescent="0.25">
      <c r="A709" s="684"/>
      <c r="B709" s="530"/>
      <c r="C709" s="643"/>
      <c r="D709" s="646"/>
      <c r="E709" s="455" t="s">
        <v>2334</v>
      </c>
      <c r="F709" s="336">
        <f t="shared" ref="F709:F712" si="100">G709+H709+I709+J709+K709</f>
        <v>1</v>
      </c>
      <c r="G709" s="336">
        <v>1</v>
      </c>
      <c r="H709" s="336"/>
      <c r="I709" s="336"/>
      <c r="J709" s="336"/>
      <c r="K709" s="336"/>
      <c r="L709" s="398" t="s">
        <v>2089</v>
      </c>
      <c r="M709" s="399"/>
      <c r="N709" s="399"/>
    </row>
    <row r="710" spans="1:14" ht="63" x14ac:dyDescent="0.25">
      <c r="A710" s="684"/>
      <c r="B710" s="530"/>
      <c r="C710" s="643"/>
      <c r="D710" s="646"/>
      <c r="E710" s="455"/>
      <c r="F710" s="336">
        <f t="shared" si="100"/>
        <v>1</v>
      </c>
      <c r="G710" s="336"/>
      <c r="H710" s="336">
        <v>1</v>
      </c>
      <c r="I710" s="336"/>
      <c r="J710" s="336"/>
      <c r="K710" s="336"/>
      <c r="L710" s="398" t="s">
        <v>2090</v>
      </c>
      <c r="M710" s="399"/>
      <c r="N710" s="399"/>
    </row>
    <row r="711" spans="1:14" ht="78.75" x14ac:dyDescent="0.25">
      <c r="A711" s="684"/>
      <c r="B711" s="530"/>
      <c r="C711" s="643"/>
      <c r="D711" s="646"/>
      <c r="E711" s="455"/>
      <c r="F711" s="336">
        <f t="shared" si="100"/>
        <v>1</v>
      </c>
      <c r="G711" s="336"/>
      <c r="H711" s="336"/>
      <c r="I711" s="336"/>
      <c r="J711" s="336"/>
      <c r="K711" s="336">
        <v>1</v>
      </c>
      <c r="L711" s="398" t="s">
        <v>2091</v>
      </c>
      <c r="M711" s="399"/>
      <c r="N711" s="399"/>
    </row>
    <row r="712" spans="1:14" ht="94.5" x14ac:dyDescent="0.25">
      <c r="A712" s="684"/>
      <c r="B712" s="530"/>
      <c r="C712" s="643"/>
      <c r="D712" s="646"/>
      <c r="E712" s="455"/>
      <c r="F712" s="336">
        <f t="shared" si="100"/>
        <v>1</v>
      </c>
      <c r="G712" s="336"/>
      <c r="H712" s="336"/>
      <c r="I712" s="336"/>
      <c r="J712" s="336"/>
      <c r="K712" s="336">
        <v>1</v>
      </c>
      <c r="L712" s="398" t="s">
        <v>2092</v>
      </c>
      <c r="M712" s="399"/>
      <c r="N712" s="399"/>
    </row>
    <row r="713" spans="1:14" ht="15.75" customHeight="1" x14ac:dyDescent="0.25">
      <c r="A713" s="684"/>
      <c r="B713" s="535" t="s">
        <v>837</v>
      </c>
      <c r="C713" s="536"/>
      <c r="D713" s="273"/>
      <c r="E713" s="452"/>
      <c r="F713" s="336">
        <f>SUM(F708:F712)</f>
        <v>5</v>
      </c>
      <c r="G713" s="336">
        <f t="shared" ref="G713:K713" si="101">SUM(G708:G712)</f>
        <v>1</v>
      </c>
      <c r="H713" s="336">
        <f t="shared" si="101"/>
        <v>2</v>
      </c>
      <c r="I713" s="336">
        <f t="shared" si="101"/>
        <v>0</v>
      </c>
      <c r="J713" s="336">
        <f t="shared" si="101"/>
        <v>0</v>
      </c>
      <c r="K713" s="336">
        <f t="shared" si="101"/>
        <v>2</v>
      </c>
      <c r="L713" s="336"/>
      <c r="M713" s="377"/>
      <c r="N713" s="377"/>
    </row>
    <row r="714" spans="1:14" ht="141.75" x14ac:dyDescent="0.25">
      <c r="A714" s="684"/>
      <c r="B714" s="529" t="s">
        <v>838</v>
      </c>
      <c r="C714" s="642" t="s">
        <v>1797</v>
      </c>
      <c r="D714" s="645" t="s">
        <v>1798</v>
      </c>
      <c r="E714" s="455"/>
      <c r="F714" s="336">
        <f>G714+H714+I714+J714+K714</f>
        <v>1</v>
      </c>
      <c r="G714" s="336"/>
      <c r="H714" s="336">
        <v>1</v>
      </c>
      <c r="I714" s="336"/>
      <c r="J714" s="336"/>
      <c r="K714" s="336"/>
      <c r="L714" s="398" t="s">
        <v>2093</v>
      </c>
      <c r="M714" s="400"/>
      <c r="N714" s="400"/>
    </row>
    <row r="715" spans="1:14" ht="141.75" x14ac:dyDescent="0.25">
      <c r="A715" s="684"/>
      <c r="B715" s="530"/>
      <c r="C715" s="643"/>
      <c r="D715" s="646"/>
      <c r="E715" s="455" t="s">
        <v>2334</v>
      </c>
      <c r="F715" s="336">
        <f t="shared" ref="F715:F716" si="102">G715+H715+I715+J715+K715</f>
        <v>1</v>
      </c>
      <c r="G715" s="336">
        <v>1</v>
      </c>
      <c r="H715" s="336"/>
      <c r="I715" s="336"/>
      <c r="J715" s="336"/>
      <c r="K715" s="336"/>
      <c r="L715" s="398" t="s">
        <v>2094</v>
      </c>
      <c r="M715" s="399"/>
      <c r="N715" s="399"/>
    </row>
    <row r="716" spans="1:14" ht="94.5" x14ac:dyDescent="0.25">
      <c r="A716" s="684"/>
      <c r="B716" s="530"/>
      <c r="C716" s="643"/>
      <c r="D716" s="646"/>
      <c r="E716" s="455" t="s">
        <v>2335</v>
      </c>
      <c r="F716" s="336">
        <f t="shared" si="102"/>
        <v>1</v>
      </c>
      <c r="G716" s="336">
        <v>1</v>
      </c>
      <c r="H716" s="336"/>
      <c r="I716" s="336"/>
      <c r="J716" s="336"/>
      <c r="K716" s="336"/>
      <c r="L716" s="364" t="s">
        <v>2095</v>
      </c>
      <c r="M716" s="399"/>
      <c r="N716" s="399"/>
    </row>
    <row r="717" spans="1:14" ht="15.75" customHeight="1" x14ac:dyDescent="0.25">
      <c r="A717" s="684"/>
      <c r="B717" s="535" t="s">
        <v>839</v>
      </c>
      <c r="C717" s="536"/>
      <c r="D717" s="273"/>
      <c r="E717" s="452"/>
      <c r="F717" s="336">
        <f>SUM(F714:F716)</f>
        <v>3</v>
      </c>
      <c r="G717" s="336">
        <f t="shared" ref="G717:K717" si="103">SUM(G714:G716)</f>
        <v>2</v>
      </c>
      <c r="H717" s="336">
        <f t="shared" si="103"/>
        <v>1</v>
      </c>
      <c r="I717" s="336">
        <f t="shared" si="103"/>
        <v>0</v>
      </c>
      <c r="J717" s="336">
        <f t="shared" si="103"/>
        <v>0</v>
      </c>
      <c r="K717" s="336">
        <f t="shared" si="103"/>
        <v>0</v>
      </c>
      <c r="L717" s="336"/>
      <c r="M717" s="377"/>
      <c r="N717" s="377"/>
    </row>
    <row r="718" spans="1:14" ht="141.75" x14ac:dyDescent="0.25">
      <c r="A718" s="684"/>
      <c r="B718" s="529" t="s">
        <v>1796</v>
      </c>
      <c r="C718" s="642" t="s">
        <v>1797</v>
      </c>
      <c r="D718" s="645" t="s">
        <v>1798</v>
      </c>
      <c r="E718" s="455"/>
      <c r="F718" s="336">
        <f t="shared" ref="F718:F721" si="104">G718+H718+I718+J718+K718</f>
        <v>1</v>
      </c>
      <c r="G718" s="336"/>
      <c r="H718" s="336">
        <v>1</v>
      </c>
      <c r="I718" s="336"/>
      <c r="J718" s="336"/>
      <c r="K718" s="336"/>
      <c r="L718" s="398" t="s">
        <v>2093</v>
      </c>
      <c r="M718" s="399"/>
      <c r="N718" s="399"/>
    </row>
    <row r="719" spans="1:14" ht="141.75" x14ac:dyDescent="0.25">
      <c r="A719" s="684"/>
      <c r="B719" s="530"/>
      <c r="C719" s="643"/>
      <c r="D719" s="646"/>
      <c r="E719" s="455" t="s">
        <v>2334</v>
      </c>
      <c r="F719" s="336">
        <f t="shared" si="104"/>
        <v>1</v>
      </c>
      <c r="G719" s="336">
        <v>1</v>
      </c>
      <c r="H719" s="336"/>
      <c r="I719" s="336"/>
      <c r="J719" s="336"/>
      <c r="K719" s="336"/>
      <c r="L719" s="398" t="s">
        <v>2094</v>
      </c>
      <c r="M719" s="399"/>
      <c r="N719" s="399"/>
    </row>
    <row r="720" spans="1:14" ht="141.75" x14ac:dyDescent="0.25">
      <c r="A720" s="684"/>
      <c r="B720" s="530"/>
      <c r="C720" s="643"/>
      <c r="D720" s="646"/>
      <c r="E720" s="455"/>
      <c r="F720" s="336">
        <f t="shared" si="104"/>
        <v>1</v>
      </c>
      <c r="G720" s="336"/>
      <c r="H720" s="336">
        <v>1</v>
      </c>
      <c r="I720" s="336"/>
      <c r="J720" s="336"/>
      <c r="K720" s="336"/>
      <c r="L720" s="398" t="s">
        <v>2096</v>
      </c>
      <c r="M720" s="399"/>
      <c r="N720" s="399"/>
    </row>
    <row r="721" spans="1:14" ht="78.75" x14ac:dyDescent="0.25">
      <c r="A721" s="684"/>
      <c r="B721" s="530"/>
      <c r="C721" s="643"/>
      <c r="D721" s="646"/>
      <c r="E721" s="455"/>
      <c r="F721" s="336">
        <f t="shared" si="104"/>
        <v>1</v>
      </c>
      <c r="G721" s="336"/>
      <c r="H721" s="336"/>
      <c r="I721" s="336"/>
      <c r="J721" s="336">
        <v>1</v>
      </c>
      <c r="K721" s="336"/>
      <c r="L721" s="398" t="s">
        <v>2097</v>
      </c>
      <c r="M721" s="399"/>
      <c r="N721" s="399"/>
    </row>
    <row r="722" spans="1:14" ht="15.75" customHeight="1" x14ac:dyDescent="0.25">
      <c r="A722" s="684"/>
      <c r="B722" s="535" t="s">
        <v>1483</v>
      </c>
      <c r="C722" s="536"/>
      <c r="D722" s="273"/>
      <c r="E722" s="452"/>
      <c r="F722" s="336">
        <f>SUM(F718:F721)</f>
        <v>4</v>
      </c>
      <c r="G722" s="336">
        <f t="shared" ref="G722:K722" si="105">SUM(G718:G721)</f>
        <v>1</v>
      </c>
      <c r="H722" s="336">
        <f t="shared" si="105"/>
        <v>2</v>
      </c>
      <c r="I722" s="336">
        <f t="shared" si="105"/>
        <v>0</v>
      </c>
      <c r="J722" s="336">
        <f t="shared" si="105"/>
        <v>1</v>
      </c>
      <c r="K722" s="336">
        <f t="shared" si="105"/>
        <v>0</v>
      </c>
      <c r="L722" s="336"/>
      <c r="M722" s="377"/>
      <c r="N722" s="377"/>
    </row>
    <row r="723" spans="1:14" ht="15.75" customHeight="1" x14ac:dyDescent="0.25">
      <c r="A723" s="684"/>
      <c r="B723" s="660" t="s">
        <v>2098</v>
      </c>
      <c r="C723" s="662"/>
      <c r="D723" s="357"/>
      <c r="E723" s="452"/>
      <c r="F723" s="311">
        <f>F722+F717+F713</f>
        <v>12</v>
      </c>
      <c r="G723" s="311">
        <f t="shared" ref="G723:K723" si="106">G722+G717+G713</f>
        <v>4</v>
      </c>
      <c r="H723" s="311">
        <f t="shared" si="106"/>
        <v>5</v>
      </c>
      <c r="I723" s="311">
        <f t="shared" si="106"/>
        <v>0</v>
      </c>
      <c r="J723" s="311">
        <f t="shared" si="106"/>
        <v>1</v>
      </c>
      <c r="K723" s="311">
        <f t="shared" si="106"/>
        <v>2</v>
      </c>
      <c r="L723" s="336"/>
      <c r="M723" s="379"/>
      <c r="N723" s="379"/>
    </row>
    <row r="724" spans="1:14" ht="157.5" x14ac:dyDescent="0.25">
      <c r="A724" s="684"/>
      <c r="B724" s="529" t="s">
        <v>838</v>
      </c>
      <c r="C724" s="642" t="s">
        <v>1799</v>
      </c>
      <c r="D724" s="645" t="s">
        <v>1800</v>
      </c>
      <c r="E724" s="455"/>
      <c r="F724" s="336">
        <f>G724+H724+I724+J724+K724</f>
        <v>1</v>
      </c>
      <c r="G724" s="336"/>
      <c r="H724" s="336">
        <v>1</v>
      </c>
      <c r="I724" s="336"/>
      <c r="J724" s="336"/>
      <c r="K724" s="336"/>
      <c r="L724" s="401" t="s">
        <v>2099</v>
      </c>
      <c r="M724" s="399"/>
      <c r="N724" s="399"/>
    </row>
    <row r="725" spans="1:14" ht="157.5" x14ac:dyDescent="0.25">
      <c r="A725" s="684"/>
      <c r="B725" s="530"/>
      <c r="C725" s="643"/>
      <c r="D725" s="646"/>
      <c r="E725" s="455"/>
      <c r="F725" s="336">
        <f t="shared" ref="F725:F737" si="107">G725+H725+I725+J725+K725</f>
        <v>1</v>
      </c>
      <c r="G725" s="336"/>
      <c r="H725" s="336"/>
      <c r="I725" s="336"/>
      <c r="J725" s="336"/>
      <c r="K725" s="336">
        <v>1</v>
      </c>
      <c r="L725" s="401" t="s">
        <v>2100</v>
      </c>
      <c r="M725" s="399"/>
      <c r="N725" s="399"/>
    </row>
    <row r="726" spans="1:14" ht="63" x14ac:dyDescent="0.25">
      <c r="A726" s="684"/>
      <c r="B726" s="530"/>
      <c r="C726" s="643"/>
      <c r="D726" s="646"/>
      <c r="E726" s="455"/>
      <c r="F726" s="336">
        <f t="shared" si="107"/>
        <v>1</v>
      </c>
      <c r="G726" s="336"/>
      <c r="H726" s="336"/>
      <c r="I726" s="336"/>
      <c r="J726" s="336"/>
      <c r="K726" s="336">
        <v>1</v>
      </c>
      <c r="L726" s="401" t="s">
        <v>2101</v>
      </c>
      <c r="M726" s="399"/>
      <c r="N726" s="399"/>
    </row>
    <row r="727" spans="1:14" ht="78.75" x14ac:dyDescent="0.25">
      <c r="A727" s="684"/>
      <c r="B727" s="530"/>
      <c r="C727" s="643"/>
      <c r="D727" s="646"/>
      <c r="E727" s="455"/>
      <c r="F727" s="336">
        <f t="shared" si="107"/>
        <v>1</v>
      </c>
      <c r="G727" s="336"/>
      <c r="H727" s="336"/>
      <c r="I727" s="336"/>
      <c r="J727" s="336"/>
      <c r="K727" s="336">
        <v>1</v>
      </c>
      <c r="L727" s="401" t="s">
        <v>2102</v>
      </c>
      <c r="M727" s="399"/>
      <c r="N727" s="399"/>
    </row>
    <row r="728" spans="1:14" ht="110.25" x14ac:dyDescent="0.25">
      <c r="A728" s="684"/>
      <c r="B728" s="530"/>
      <c r="C728" s="643"/>
      <c r="D728" s="646"/>
      <c r="E728" s="455"/>
      <c r="F728" s="336">
        <f t="shared" si="107"/>
        <v>1</v>
      </c>
      <c r="G728" s="336"/>
      <c r="H728" s="336"/>
      <c r="I728" s="336"/>
      <c r="J728" s="336"/>
      <c r="K728" s="336">
        <v>1</v>
      </c>
      <c r="L728" s="402" t="s">
        <v>2103</v>
      </c>
      <c r="M728" s="399"/>
      <c r="N728" s="399"/>
    </row>
    <row r="729" spans="1:14" ht="94.5" x14ac:dyDescent="0.25">
      <c r="A729" s="684"/>
      <c r="B729" s="530"/>
      <c r="C729" s="643"/>
      <c r="D729" s="646"/>
      <c r="E729" s="455"/>
      <c r="F729" s="336">
        <f t="shared" si="107"/>
        <v>1</v>
      </c>
      <c r="G729" s="336"/>
      <c r="H729" s="336">
        <v>1</v>
      </c>
      <c r="I729" s="336"/>
      <c r="J729" s="336"/>
      <c r="K729" s="336"/>
      <c r="L729" s="402" t="s">
        <v>2104</v>
      </c>
      <c r="M729" s="399"/>
      <c r="N729" s="399" t="s">
        <v>1367</v>
      </c>
    </row>
    <row r="730" spans="1:14" ht="94.5" x14ac:dyDescent="0.25">
      <c r="A730" s="684"/>
      <c r="B730" s="530"/>
      <c r="C730" s="643"/>
      <c r="D730" s="646"/>
      <c r="E730" s="455"/>
      <c r="F730" s="336">
        <f t="shared" si="107"/>
        <v>1</v>
      </c>
      <c r="G730" s="336"/>
      <c r="H730" s="336">
        <v>1</v>
      </c>
      <c r="I730" s="336"/>
      <c r="J730" s="336"/>
      <c r="K730" s="336"/>
      <c r="L730" s="402" t="s">
        <v>2105</v>
      </c>
      <c r="M730" s="399"/>
      <c r="N730" s="399" t="s">
        <v>1367</v>
      </c>
    </row>
    <row r="731" spans="1:14" ht="173.25" x14ac:dyDescent="0.25">
      <c r="A731" s="684"/>
      <c r="B731" s="530"/>
      <c r="C731" s="643"/>
      <c r="D731" s="646"/>
      <c r="E731" s="455"/>
      <c r="F731" s="336">
        <f t="shared" si="107"/>
        <v>1</v>
      </c>
      <c r="G731" s="336"/>
      <c r="H731" s="336"/>
      <c r="I731" s="336"/>
      <c r="J731" s="336"/>
      <c r="K731" s="336">
        <v>1</v>
      </c>
      <c r="L731" s="402" t="s">
        <v>2106</v>
      </c>
      <c r="M731" s="399"/>
      <c r="N731" s="399"/>
    </row>
    <row r="732" spans="1:14" ht="94.5" x14ac:dyDescent="0.25">
      <c r="A732" s="684"/>
      <c r="B732" s="530"/>
      <c r="C732" s="643"/>
      <c r="D732" s="646"/>
      <c r="E732" s="455"/>
      <c r="F732" s="336">
        <f t="shared" si="107"/>
        <v>1</v>
      </c>
      <c r="G732" s="336"/>
      <c r="H732" s="336">
        <v>1</v>
      </c>
      <c r="I732" s="336"/>
      <c r="J732" s="336"/>
      <c r="K732" s="336"/>
      <c r="L732" s="401" t="s">
        <v>2107</v>
      </c>
      <c r="M732" s="399"/>
      <c r="N732" s="399"/>
    </row>
    <row r="733" spans="1:14" ht="126" x14ac:dyDescent="0.25">
      <c r="A733" s="684"/>
      <c r="B733" s="530"/>
      <c r="C733" s="643"/>
      <c r="D733" s="646"/>
      <c r="E733" s="455"/>
      <c r="F733" s="336">
        <f t="shared" si="107"/>
        <v>1</v>
      </c>
      <c r="G733" s="336"/>
      <c r="H733" s="336">
        <v>1</v>
      </c>
      <c r="I733" s="336"/>
      <c r="J733" s="336"/>
      <c r="K733" s="336"/>
      <c r="L733" s="402" t="s">
        <v>2108</v>
      </c>
      <c r="M733" s="399"/>
      <c r="N733" s="399" t="s">
        <v>1367</v>
      </c>
    </row>
    <row r="734" spans="1:14" ht="110.25" x14ac:dyDescent="0.25">
      <c r="A734" s="684"/>
      <c r="B734" s="530"/>
      <c r="C734" s="643"/>
      <c r="D734" s="646"/>
      <c r="E734" s="455"/>
      <c r="F734" s="336">
        <f t="shared" si="107"/>
        <v>1</v>
      </c>
      <c r="G734" s="336"/>
      <c r="H734" s="336">
        <v>1</v>
      </c>
      <c r="I734" s="336"/>
      <c r="J734" s="336"/>
      <c r="K734" s="336"/>
      <c r="L734" s="401" t="s">
        <v>2109</v>
      </c>
      <c r="M734" s="399"/>
      <c r="N734" s="399" t="s">
        <v>1367</v>
      </c>
    </row>
    <row r="735" spans="1:14" ht="47.25" x14ac:dyDescent="0.25">
      <c r="A735" s="684"/>
      <c r="B735" s="530"/>
      <c r="C735" s="643"/>
      <c r="D735" s="646"/>
      <c r="E735" s="455"/>
      <c r="F735" s="336">
        <f t="shared" si="107"/>
        <v>1</v>
      </c>
      <c r="G735" s="336"/>
      <c r="H735" s="336"/>
      <c r="I735" s="336"/>
      <c r="J735" s="336">
        <v>1</v>
      </c>
      <c r="K735" s="336"/>
      <c r="L735" s="401" t="s">
        <v>2110</v>
      </c>
      <c r="M735" s="399"/>
      <c r="N735" s="399"/>
    </row>
    <row r="736" spans="1:14" ht="78.75" x14ac:dyDescent="0.25">
      <c r="A736" s="684"/>
      <c r="B736" s="530"/>
      <c r="C736" s="643"/>
      <c r="D736" s="646"/>
      <c r="E736" s="455"/>
      <c r="F736" s="336">
        <f t="shared" si="107"/>
        <v>1</v>
      </c>
      <c r="G736" s="336">
        <v>1</v>
      </c>
      <c r="H736" s="336"/>
      <c r="I736" s="336"/>
      <c r="J736" s="336"/>
      <c r="K736" s="336"/>
      <c r="L736" s="401" t="s">
        <v>2111</v>
      </c>
      <c r="M736" s="399"/>
      <c r="N736" s="399"/>
    </row>
    <row r="737" spans="1:14" ht="141.75" x14ac:dyDescent="0.25">
      <c r="A737" s="684"/>
      <c r="B737" s="530"/>
      <c r="C737" s="643"/>
      <c r="D737" s="646"/>
      <c r="E737" s="455"/>
      <c r="F737" s="336">
        <f t="shared" si="107"/>
        <v>1</v>
      </c>
      <c r="G737" s="336"/>
      <c r="H737" s="336"/>
      <c r="I737" s="336"/>
      <c r="J737" s="336"/>
      <c r="K737" s="336">
        <v>1</v>
      </c>
      <c r="L737" s="401" t="s">
        <v>2112</v>
      </c>
      <c r="M737" s="399"/>
      <c r="N737" s="399"/>
    </row>
    <row r="738" spans="1:14" ht="15.75" customHeight="1" x14ac:dyDescent="0.25">
      <c r="A738" s="684"/>
      <c r="B738" s="535" t="s">
        <v>839</v>
      </c>
      <c r="C738" s="536"/>
      <c r="D738" s="273"/>
      <c r="E738" s="452"/>
      <c r="F738" s="336">
        <f>SUM(F724:F737)</f>
        <v>14</v>
      </c>
      <c r="G738" s="336">
        <f t="shared" ref="G738:K738" si="108">SUM(G724:G737)</f>
        <v>1</v>
      </c>
      <c r="H738" s="336">
        <f t="shared" si="108"/>
        <v>6</v>
      </c>
      <c r="I738" s="336">
        <f t="shared" si="108"/>
        <v>0</v>
      </c>
      <c r="J738" s="336">
        <f t="shared" si="108"/>
        <v>1</v>
      </c>
      <c r="K738" s="336">
        <f t="shared" si="108"/>
        <v>6</v>
      </c>
      <c r="L738" s="336"/>
      <c r="M738" s="377"/>
      <c r="N738" s="377"/>
    </row>
    <row r="739" spans="1:14" ht="141.75" x14ac:dyDescent="0.25">
      <c r="A739" s="684"/>
      <c r="B739" s="529" t="s">
        <v>1796</v>
      </c>
      <c r="C739" s="642" t="s">
        <v>1799</v>
      </c>
      <c r="D739" s="645" t="s">
        <v>1800</v>
      </c>
      <c r="E739" s="455"/>
      <c r="F739" s="336">
        <f>G739+H739+I739+J739+K739</f>
        <v>1</v>
      </c>
      <c r="G739" s="336"/>
      <c r="H739" s="336"/>
      <c r="I739" s="336"/>
      <c r="J739" s="336"/>
      <c r="K739" s="336">
        <v>1</v>
      </c>
      <c r="L739" s="401" t="s">
        <v>2113</v>
      </c>
      <c r="M739" s="399"/>
      <c r="N739" s="399"/>
    </row>
    <row r="740" spans="1:14" ht="110.25" x14ac:dyDescent="0.25">
      <c r="A740" s="684"/>
      <c r="B740" s="530"/>
      <c r="C740" s="643"/>
      <c r="D740" s="646"/>
      <c r="E740" s="455"/>
      <c r="F740" s="336">
        <v>1</v>
      </c>
      <c r="G740" s="336"/>
      <c r="H740" s="336"/>
      <c r="I740" s="336"/>
      <c r="J740" s="336"/>
      <c r="K740" s="336">
        <v>1</v>
      </c>
      <c r="L740" s="401" t="s">
        <v>2114</v>
      </c>
      <c r="M740" s="399"/>
      <c r="N740" s="399"/>
    </row>
    <row r="741" spans="1:14" ht="78.75" x14ac:dyDescent="0.25">
      <c r="A741" s="684"/>
      <c r="B741" s="530"/>
      <c r="C741" s="643"/>
      <c r="D741" s="646"/>
      <c r="E741" s="455"/>
      <c r="F741" s="336">
        <f t="shared" ref="F741:F744" si="109">G741+H741+I741+J741+K741</f>
        <v>1</v>
      </c>
      <c r="G741" s="336"/>
      <c r="H741" s="336">
        <v>1</v>
      </c>
      <c r="I741" s="336"/>
      <c r="J741" s="336"/>
      <c r="K741" s="336"/>
      <c r="L741" s="401" t="s">
        <v>2115</v>
      </c>
      <c r="M741" s="399"/>
      <c r="N741" s="399"/>
    </row>
    <row r="742" spans="1:14" ht="47.25" x14ac:dyDescent="0.25">
      <c r="A742" s="684"/>
      <c r="B742" s="530"/>
      <c r="C742" s="643"/>
      <c r="D742" s="646"/>
      <c r="E742" s="455"/>
      <c r="F742" s="336">
        <f t="shared" si="109"/>
        <v>1</v>
      </c>
      <c r="G742" s="336"/>
      <c r="H742" s="336"/>
      <c r="I742" s="336"/>
      <c r="J742" s="336">
        <v>1</v>
      </c>
      <c r="K742" s="336"/>
      <c r="L742" s="401" t="s">
        <v>2116</v>
      </c>
      <c r="M742" s="399"/>
      <c r="N742" s="399"/>
    </row>
    <row r="743" spans="1:14" ht="78.75" x14ac:dyDescent="0.25">
      <c r="A743" s="684"/>
      <c r="B743" s="530"/>
      <c r="C743" s="643"/>
      <c r="D743" s="646"/>
      <c r="E743" s="455"/>
      <c r="F743" s="336">
        <f t="shared" si="109"/>
        <v>1</v>
      </c>
      <c r="G743" s="336"/>
      <c r="H743" s="336"/>
      <c r="I743" s="336"/>
      <c r="J743" s="336">
        <v>1</v>
      </c>
      <c r="K743" s="336"/>
      <c r="L743" s="401" t="s">
        <v>2117</v>
      </c>
      <c r="M743" s="399"/>
      <c r="N743" s="399"/>
    </row>
    <row r="744" spans="1:14" ht="141.75" x14ac:dyDescent="0.25">
      <c r="A744" s="684"/>
      <c r="B744" s="530"/>
      <c r="C744" s="643"/>
      <c r="D744" s="646"/>
      <c r="E744" s="455"/>
      <c r="F744" s="336">
        <f t="shared" si="109"/>
        <v>1</v>
      </c>
      <c r="G744" s="336"/>
      <c r="H744" s="336"/>
      <c r="I744" s="336"/>
      <c r="J744" s="336"/>
      <c r="K744" s="336">
        <v>1</v>
      </c>
      <c r="L744" s="401" t="s">
        <v>2118</v>
      </c>
      <c r="M744" s="399"/>
      <c r="N744" s="399"/>
    </row>
    <row r="745" spans="1:14" ht="15.75" customHeight="1" x14ac:dyDescent="0.25">
      <c r="A745" s="684"/>
      <c r="B745" s="535" t="s">
        <v>1483</v>
      </c>
      <c r="C745" s="536"/>
      <c r="D745" s="273"/>
      <c r="E745" s="452"/>
      <c r="F745" s="336">
        <f>SUM(F739:F744)</f>
        <v>6</v>
      </c>
      <c r="G745" s="336">
        <f t="shared" ref="G745:K745" si="110">SUM(G739:G744)</f>
        <v>0</v>
      </c>
      <c r="H745" s="336">
        <f t="shared" si="110"/>
        <v>1</v>
      </c>
      <c r="I745" s="336">
        <f t="shared" si="110"/>
        <v>0</v>
      </c>
      <c r="J745" s="336">
        <f t="shared" si="110"/>
        <v>2</v>
      </c>
      <c r="K745" s="336">
        <f t="shared" si="110"/>
        <v>3</v>
      </c>
      <c r="L745" s="336"/>
      <c r="M745" s="377"/>
      <c r="N745" s="377"/>
    </row>
    <row r="746" spans="1:14" ht="15.75" customHeight="1" x14ac:dyDescent="0.25">
      <c r="A746" s="685"/>
      <c r="B746" s="660" t="s">
        <v>2119</v>
      </c>
      <c r="C746" s="662"/>
      <c r="D746" s="357"/>
      <c r="E746" s="452"/>
      <c r="F746" s="311">
        <f>F745+F738</f>
        <v>20</v>
      </c>
      <c r="G746" s="311">
        <f t="shared" ref="G746:K746" si="111">G745+G738</f>
        <v>1</v>
      </c>
      <c r="H746" s="311">
        <f t="shared" si="111"/>
        <v>7</v>
      </c>
      <c r="I746" s="311">
        <f t="shared" si="111"/>
        <v>0</v>
      </c>
      <c r="J746" s="311">
        <f t="shared" si="111"/>
        <v>3</v>
      </c>
      <c r="K746" s="311">
        <f t="shared" si="111"/>
        <v>9</v>
      </c>
      <c r="L746" s="336"/>
      <c r="M746" s="379"/>
      <c r="N746" s="379"/>
    </row>
    <row r="747" spans="1:14" ht="94.5" customHeight="1" x14ac:dyDescent="0.25">
      <c r="A747" s="678" t="s">
        <v>1622</v>
      </c>
      <c r="B747" s="679"/>
      <c r="C747" s="679"/>
      <c r="D747" s="679"/>
      <c r="E747" s="680"/>
      <c r="F747" s="397">
        <f>F746+F723</f>
        <v>32</v>
      </c>
      <c r="G747" s="397">
        <f t="shared" ref="G747:K747" si="112">G746+G723</f>
        <v>5</v>
      </c>
      <c r="H747" s="397">
        <f t="shared" si="112"/>
        <v>12</v>
      </c>
      <c r="I747" s="397">
        <f t="shared" si="112"/>
        <v>0</v>
      </c>
      <c r="J747" s="397">
        <f t="shared" si="112"/>
        <v>4</v>
      </c>
      <c r="K747" s="397">
        <f t="shared" si="112"/>
        <v>11</v>
      </c>
      <c r="L747" s="336"/>
      <c r="M747" s="379"/>
      <c r="N747" s="379"/>
    </row>
    <row r="748" spans="1:14" s="418" customFormat="1" ht="32.25" customHeight="1" x14ac:dyDescent="0.25">
      <c r="A748" s="650" t="s">
        <v>2120</v>
      </c>
      <c r="B748" s="650"/>
      <c r="C748" s="650"/>
      <c r="D748" s="650"/>
      <c r="E748" s="419"/>
      <c r="F748" s="420">
        <f>F356+F611+F707+F747</f>
        <v>486</v>
      </c>
      <c r="G748" s="420">
        <f t="shared" ref="G748:K748" si="113">G356+G611+G707+G747</f>
        <v>60</v>
      </c>
      <c r="H748" s="420">
        <f t="shared" si="113"/>
        <v>32</v>
      </c>
      <c r="I748" s="420">
        <f t="shared" si="113"/>
        <v>53</v>
      </c>
      <c r="J748" s="420">
        <f t="shared" si="113"/>
        <v>32</v>
      </c>
      <c r="K748" s="420">
        <f t="shared" si="113"/>
        <v>309</v>
      </c>
      <c r="L748" s="421"/>
      <c r="M748" s="419"/>
      <c r="N748" s="422"/>
    </row>
    <row r="749" spans="1:14" s="418" customFormat="1" ht="32.25" customHeight="1" x14ac:dyDescent="0.25">
      <c r="A749" s="650" t="s">
        <v>2324</v>
      </c>
      <c r="B749" s="650"/>
      <c r="C749" s="650"/>
      <c r="D749" s="650"/>
      <c r="E749" s="437"/>
      <c r="F749" s="420">
        <f>F748+F278</f>
        <v>715</v>
      </c>
      <c r="G749" s="420">
        <f t="shared" ref="G749:K749" si="114">G748+G278</f>
        <v>86</v>
      </c>
      <c r="H749" s="420">
        <f t="shared" si="114"/>
        <v>55</v>
      </c>
      <c r="I749" s="420">
        <f t="shared" si="114"/>
        <v>86</v>
      </c>
      <c r="J749" s="420">
        <f t="shared" si="114"/>
        <v>70</v>
      </c>
      <c r="K749" s="420">
        <f t="shared" si="114"/>
        <v>418</v>
      </c>
      <c r="L749" s="421"/>
      <c r="M749" s="437"/>
      <c r="N749" s="422"/>
    </row>
  </sheetData>
  <mergeCells count="326">
    <mergeCell ref="A356:E356"/>
    <mergeCell ref="A611:E611"/>
    <mergeCell ref="A707:E707"/>
    <mergeCell ref="A747:E747"/>
    <mergeCell ref="A748:D748"/>
    <mergeCell ref="A708:A746"/>
    <mergeCell ref="B708:B712"/>
    <mergeCell ref="C708:C712"/>
    <mergeCell ref="D708:D712"/>
    <mergeCell ref="B713:C713"/>
    <mergeCell ref="B714:B716"/>
    <mergeCell ref="C714:C716"/>
    <mergeCell ref="D714:D716"/>
    <mergeCell ref="B717:C717"/>
    <mergeCell ref="B718:B721"/>
    <mergeCell ref="C718:C721"/>
    <mergeCell ref="D718:D721"/>
    <mergeCell ref="B722:C722"/>
    <mergeCell ref="B723:C723"/>
    <mergeCell ref="B724:B737"/>
    <mergeCell ref="C724:C737"/>
    <mergeCell ref="D724:D737"/>
    <mergeCell ref="B738:C738"/>
    <mergeCell ref="B739:B744"/>
    <mergeCell ref="C739:C744"/>
    <mergeCell ref="D739:D744"/>
    <mergeCell ref="B745:C745"/>
    <mergeCell ref="B746:C746"/>
    <mergeCell ref="B692:B699"/>
    <mergeCell ref="C692:C699"/>
    <mergeCell ref="D692:D699"/>
    <mergeCell ref="B700:C700"/>
    <mergeCell ref="B701:B704"/>
    <mergeCell ref="C701:C704"/>
    <mergeCell ref="D701:D704"/>
    <mergeCell ref="B705:C705"/>
    <mergeCell ref="B706:C706"/>
    <mergeCell ref="B676:C676"/>
    <mergeCell ref="B677:B686"/>
    <mergeCell ref="C677:C686"/>
    <mergeCell ref="D677:D686"/>
    <mergeCell ref="B687:C687"/>
    <mergeCell ref="B688:B690"/>
    <mergeCell ref="C688:C690"/>
    <mergeCell ref="D688:D690"/>
    <mergeCell ref="B691:C691"/>
    <mergeCell ref="B663:C663"/>
    <mergeCell ref="B665:B667"/>
    <mergeCell ref="C665:C667"/>
    <mergeCell ref="D665:D667"/>
    <mergeCell ref="B668:C668"/>
    <mergeCell ref="B669:B674"/>
    <mergeCell ref="C669:C674"/>
    <mergeCell ref="D669:D670"/>
    <mergeCell ref="B675:C675"/>
    <mergeCell ref="B642:B647"/>
    <mergeCell ref="C642:C647"/>
    <mergeCell ref="D642:D647"/>
    <mergeCell ref="B648:B655"/>
    <mergeCell ref="C648:C655"/>
    <mergeCell ref="D648:D655"/>
    <mergeCell ref="B656:C656"/>
    <mergeCell ref="B657:B662"/>
    <mergeCell ref="C657:C662"/>
    <mergeCell ref="D657:D662"/>
    <mergeCell ref="B589:C589"/>
    <mergeCell ref="B590:B608"/>
    <mergeCell ref="C590:C608"/>
    <mergeCell ref="D590:D608"/>
    <mergeCell ref="B609:C609"/>
    <mergeCell ref="B610:C610"/>
    <mergeCell ref="A612:A706"/>
    <mergeCell ref="B612:B619"/>
    <mergeCell ref="C612:C619"/>
    <mergeCell ref="D612:D619"/>
    <mergeCell ref="B620:C620"/>
    <mergeCell ref="B621:B625"/>
    <mergeCell ref="C621:C625"/>
    <mergeCell ref="D621:D625"/>
    <mergeCell ref="B626:C626"/>
    <mergeCell ref="B627:B631"/>
    <mergeCell ref="C627:C631"/>
    <mergeCell ref="D627:D631"/>
    <mergeCell ref="B632:C632"/>
    <mergeCell ref="B633:B639"/>
    <mergeCell ref="C633:C639"/>
    <mergeCell ref="D633:D639"/>
    <mergeCell ref="B640:C640"/>
    <mergeCell ref="B641:C641"/>
    <mergeCell ref="B569:C569"/>
    <mergeCell ref="B570:C570"/>
    <mergeCell ref="B571:B579"/>
    <mergeCell ref="C571:C579"/>
    <mergeCell ref="D571:D579"/>
    <mergeCell ref="B580:C580"/>
    <mergeCell ref="B581:B588"/>
    <mergeCell ref="C581:C588"/>
    <mergeCell ref="D581:D588"/>
    <mergeCell ref="B536:B546"/>
    <mergeCell ref="C536:C546"/>
    <mergeCell ref="D536:D546"/>
    <mergeCell ref="B547:C547"/>
    <mergeCell ref="B548:B556"/>
    <mergeCell ref="C548:C556"/>
    <mergeCell ref="D548:D556"/>
    <mergeCell ref="B557:C557"/>
    <mergeCell ref="B558:B568"/>
    <mergeCell ref="C558:C568"/>
    <mergeCell ref="D558:D568"/>
    <mergeCell ref="B494:B509"/>
    <mergeCell ref="C494:C509"/>
    <mergeCell ref="D494:D509"/>
    <mergeCell ref="B510:C510"/>
    <mergeCell ref="B511:B533"/>
    <mergeCell ref="C511:C533"/>
    <mergeCell ref="D511:D533"/>
    <mergeCell ref="B534:C534"/>
    <mergeCell ref="B535:C535"/>
    <mergeCell ref="B466:B476"/>
    <mergeCell ref="C466:C476"/>
    <mergeCell ref="D466:D476"/>
    <mergeCell ref="B477:C477"/>
    <mergeCell ref="B478:C478"/>
    <mergeCell ref="B479:B492"/>
    <mergeCell ref="C479:C492"/>
    <mergeCell ref="D479:D492"/>
    <mergeCell ref="B493:C493"/>
    <mergeCell ref="B442:C442"/>
    <mergeCell ref="B443:B451"/>
    <mergeCell ref="C443:C451"/>
    <mergeCell ref="D443:D451"/>
    <mergeCell ref="B452:C452"/>
    <mergeCell ref="B453:B464"/>
    <mergeCell ref="C453:C464"/>
    <mergeCell ref="D453:D464"/>
    <mergeCell ref="B465:C465"/>
    <mergeCell ref="B418:C418"/>
    <mergeCell ref="B419:B429"/>
    <mergeCell ref="C419:C429"/>
    <mergeCell ref="D419:D429"/>
    <mergeCell ref="B430:C430"/>
    <mergeCell ref="B431:B440"/>
    <mergeCell ref="C431:C440"/>
    <mergeCell ref="D431:D440"/>
    <mergeCell ref="B441:C441"/>
    <mergeCell ref="B396:C396"/>
    <mergeCell ref="B397:B407"/>
    <mergeCell ref="C397:C407"/>
    <mergeCell ref="D397:D407"/>
    <mergeCell ref="B408:C408"/>
    <mergeCell ref="B409:C409"/>
    <mergeCell ref="B410:B417"/>
    <mergeCell ref="C410:C417"/>
    <mergeCell ref="D410:D417"/>
    <mergeCell ref="B354:C354"/>
    <mergeCell ref="B355:C355"/>
    <mergeCell ref="A357:A610"/>
    <mergeCell ref="B357:B367"/>
    <mergeCell ref="C357:C367"/>
    <mergeCell ref="D357:D367"/>
    <mergeCell ref="B368:C368"/>
    <mergeCell ref="B369:C369"/>
    <mergeCell ref="B370:B371"/>
    <mergeCell ref="C370:C371"/>
    <mergeCell ref="D370:D371"/>
    <mergeCell ref="B372:C372"/>
    <mergeCell ref="B373:B377"/>
    <mergeCell ref="C373:C377"/>
    <mergeCell ref="B378:C378"/>
    <mergeCell ref="B379:B380"/>
    <mergeCell ref="C379:C380"/>
    <mergeCell ref="D379:D380"/>
    <mergeCell ref="B381:C381"/>
    <mergeCell ref="B382:C382"/>
    <mergeCell ref="B384:C384"/>
    <mergeCell ref="B385:B395"/>
    <mergeCell ref="C385:C395"/>
    <mergeCell ref="D385:D395"/>
    <mergeCell ref="B328:C328"/>
    <mergeCell ref="B329:C329"/>
    <mergeCell ref="B330:B338"/>
    <mergeCell ref="C330:C338"/>
    <mergeCell ref="D330:D338"/>
    <mergeCell ref="B339:C339"/>
    <mergeCell ref="B340:B353"/>
    <mergeCell ref="C340:C353"/>
    <mergeCell ref="D340:D353"/>
    <mergeCell ref="A43:D43"/>
    <mergeCell ref="B19:C19"/>
    <mergeCell ref="B35:C35"/>
    <mergeCell ref="B42:C42"/>
    <mergeCell ref="A11:A42"/>
    <mergeCell ref="A10:N10"/>
    <mergeCell ref="A44:N44"/>
    <mergeCell ref="B11:B18"/>
    <mergeCell ref="C11:C18"/>
    <mergeCell ref="D11:D18"/>
    <mergeCell ref="B20:B34"/>
    <mergeCell ref="C20:C34"/>
    <mergeCell ref="D20:D34"/>
    <mergeCell ref="B36:B41"/>
    <mergeCell ref="C36:C41"/>
    <mergeCell ref="D36:D41"/>
    <mergeCell ref="A3:N3"/>
    <mergeCell ref="A4:N4"/>
    <mergeCell ref="A5:N5"/>
    <mergeCell ref="G7:K7"/>
    <mergeCell ref="A7:A8"/>
    <mergeCell ref="B7:B8"/>
    <mergeCell ref="C7:C8"/>
    <mergeCell ref="D7:D8"/>
    <mergeCell ref="E7:E8"/>
    <mergeCell ref="F7:F8"/>
    <mergeCell ref="L7:L8"/>
    <mergeCell ref="M7:M8"/>
    <mergeCell ref="N7:N8"/>
    <mergeCell ref="B104:D104"/>
    <mergeCell ref="B106:C106"/>
    <mergeCell ref="B108:C108"/>
    <mergeCell ref="B109:B112"/>
    <mergeCell ref="C109:C112"/>
    <mergeCell ref="D109:D112"/>
    <mergeCell ref="A45:A124"/>
    <mergeCell ref="B45:B57"/>
    <mergeCell ref="C45:C57"/>
    <mergeCell ref="D45:D57"/>
    <mergeCell ref="B58:D58"/>
    <mergeCell ref="B59:B76"/>
    <mergeCell ref="C59:C76"/>
    <mergeCell ref="D59:D76"/>
    <mergeCell ref="B77:D77"/>
    <mergeCell ref="B78:B102"/>
    <mergeCell ref="C78:C102"/>
    <mergeCell ref="D78:D102"/>
    <mergeCell ref="B103:D103"/>
    <mergeCell ref="B123:D123"/>
    <mergeCell ref="B124:D124"/>
    <mergeCell ref="A125:D125"/>
    <mergeCell ref="B113:D113"/>
    <mergeCell ref="B114:D114"/>
    <mergeCell ref="B116:D116"/>
    <mergeCell ref="B118:D118"/>
    <mergeCell ref="B119:B122"/>
    <mergeCell ref="C119:C122"/>
    <mergeCell ref="D119:D122"/>
    <mergeCell ref="A126:A160"/>
    <mergeCell ref="B126:B147"/>
    <mergeCell ref="C126:C147"/>
    <mergeCell ref="D126:D147"/>
    <mergeCell ref="B148:C148"/>
    <mergeCell ref="B149:B159"/>
    <mergeCell ref="C149:C159"/>
    <mergeCell ref="D149:D159"/>
    <mergeCell ref="B160:C160"/>
    <mergeCell ref="A161:D161"/>
    <mergeCell ref="A162:A207"/>
    <mergeCell ref="B162:B165"/>
    <mergeCell ref="C162:C165"/>
    <mergeCell ref="D162:D165"/>
    <mergeCell ref="B166:C166"/>
    <mergeCell ref="B167:B174"/>
    <mergeCell ref="C167:C174"/>
    <mergeCell ref="D167:D174"/>
    <mergeCell ref="B175:C175"/>
    <mergeCell ref="B176:B182"/>
    <mergeCell ref="C176:C182"/>
    <mergeCell ref="D176:D182"/>
    <mergeCell ref="B183:C183"/>
    <mergeCell ref="B184:D184"/>
    <mergeCell ref="B185:B188"/>
    <mergeCell ref="B195:C195"/>
    <mergeCell ref="B196:B205"/>
    <mergeCell ref="C196:C205"/>
    <mergeCell ref="D196:D205"/>
    <mergeCell ref="B206:C206"/>
    <mergeCell ref="C185:C188"/>
    <mergeCell ref="D185:D188"/>
    <mergeCell ref="B189:C189"/>
    <mergeCell ref="B190:B194"/>
    <mergeCell ref="C190:C194"/>
    <mergeCell ref="D190:D194"/>
    <mergeCell ref="D234:D242"/>
    <mergeCell ref="B243:B244"/>
    <mergeCell ref="C243:C244"/>
    <mergeCell ref="D243:D244"/>
    <mergeCell ref="B245:C245"/>
    <mergeCell ref="B207:D207"/>
    <mergeCell ref="A208:D208"/>
    <mergeCell ref="A209:A245"/>
    <mergeCell ref="B209:B213"/>
    <mergeCell ref="C209:C213"/>
    <mergeCell ref="D209:D213"/>
    <mergeCell ref="B214:D214"/>
    <mergeCell ref="B215:B216"/>
    <mergeCell ref="C215:C216"/>
    <mergeCell ref="D215:D216"/>
    <mergeCell ref="B217:B232"/>
    <mergeCell ref="C217:C232"/>
    <mergeCell ref="D217:D232"/>
    <mergeCell ref="B233:C233"/>
    <mergeCell ref="B234:B242"/>
    <mergeCell ref="C234:C242"/>
    <mergeCell ref="A749:D749"/>
    <mergeCell ref="A277:D277"/>
    <mergeCell ref="A278:D278"/>
    <mergeCell ref="A246:D246"/>
    <mergeCell ref="A247:A276"/>
    <mergeCell ref="B253:B255"/>
    <mergeCell ref="C253:C255"/>
    <mergeCell ref="D253:D255"/>
    <mergeCell ref="B257:B262"/>
    <mergeCell ref="C257:C262"/>
    <mergeCell ref="D257:D262"/>
    <mergeCell ref="B264:B275"/>
    <mergeCell ref="C264:C275"/>
    <mergeCell ref="D264:D275"/>
    <mergeCell ref="B276:D276"/>
    <mergeCell ref="A279:N279"/>
    <mergeCell ref="A280:A355"/>
    <mergeCell ref="B280:B300"/>
    <mergeCell ref="C280:C300"/>
    <mergeCell ref="D280:D300"/>
    <mergeCell ref="B301:C301"/>
    <mergeCell ref="B302:B327"/>
    <mergeCell ref="C302:C327"/>
    <mergeCell ref="D302:D327"/>
  </mergeCells>
  <conditionalFormatting sqref="F74:L74">
    <cfRule type="iconSet" priority="2">
      <iconSet iconSet="3Arrows">
        <cfvo type="percent" val="0"/>
        <cfvo type="percent" val="33"/>
        <cfvo type="percent" val="67"/>
      </iconSet>
    </cfRule>
  </conditionalFormatting>
  <conditionalFormatting sqref="F99:L99">
    <cfRule type="iconSet" priority="1">
      <iconSet iconSet="3Arrows">
        <cfvo type="percent" val="0"/>
        <cfvo type="percent" val="33"/>
        <cfvo type="percent" val="67"/>
      </iconSet>
    </cfRule>
  </conditionalFormatting>
  <pageMargins left="0.7" right="0.7" top="0.75" bottom="0.75" header="0.3" footer="0.3"/>
  <pageSetup paperSize="9" scale="41" orientation="landscape" r:id="rId1"/>
  <rowBreaks count="2" manualBreakCount="2">
    <brk id="121" max="13" man="1"/>
    <brk id="129" max="13" man="1"/>
  </rowBreaks>
  <ignoredErrors>
    <ignoredError sqref="F7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11</vt:i4>
      </vt:variant>
    </vt:vector>
  </HeadingPairs>
  <TitlesOfParts>
    <vt:vector size="19" baseType="lpstr">
      <vt:lpstr>Прил. 1</vt:lpstr>
      <vt:lpstr>Прил.2</vt:lpstr>
      <vt:lpstr>Прил.3</vt:lpstr>
      <vt:lpstr>Прил.5</vt:lpstr>
      <vt:lpstr>Прил.6</vt:lpstr>
      <vt:lpstr>Прил.7</vt:lpstr>
      <vt:lpstr>Прил.8</vt:lpstr>
      <vt:lpstr>Прил.9</vt:lpstr>
      <vt:lpstr>Прил.6!_Hlk152575106</vt:lpstr>
      <vt:lpstr>Прил.7!_Hlk152575130</vt:lpstr>
      <vt:lpstr>Прил.9!_Hlk152575174</vt:lpstr>
      <vt:lpstr>'Прил. 1'!Область_печати</vt:lpstr>
      <vt:lpstr>Прил.2!Область_печати</vt:lpstr>
      <vt:lpstr>Прил.3!Область_печати</vt:lpstr>
      <vt:lpstr>Прил.5!Область_печати</vt:lpstr>
      <vt:lpstr>Прил.6!Область_печати</vt:lpstr>
      <vt:lpstr>Прил.7!Область_печати</vt:lpstr>
      <vt:lpstr>Прил.8!Область_печати</vt:lpstr>
      <vt:lpstr>Прил.9!Область_печати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Асима Бакытжанова</dc:creator>
  <cp:lastModifiedBy>Айжан Самарбекова</cp:lastModifiedBy>
  <cp:lastPrinted>2024-10-16T07:29:07Z</cp:lastPrinted>
  <dcterms:created xsi:type="dcterms:W3CDTF">2024-03-28T07:30:16Z</dcterms:created>
  <dcterms:modified xsi:type="dcterms:W3CDTF">2024-10-16T10:28:26Z</dcterms:modified>
</cp:coreProperties>
</file>